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F1BC1ADA-52BA-4B1E-9CEC-CA2D2E312278}" xr6:coauthVersionLast="45" xr6:coauthVersionMax="45" xr10:uidLastSave="{00000000-0000-0000-0000-000000000000}"/>
  <bookViews>
    <workbookView xWindow="28680" yWindow="-120" windowWidth="29040" windowHeight="15990" xr2:uid="{ED42F2AC-4300-44C3-A0EB-920B19DAC60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9" i="2" l="1"/>
</calcChain>
</file>

<file path=xl/sharedStrings.xml><?xml version="1.0" encoding="utf-8"?>
<sst xmlns="http://schemas.openxmlformats.org/spreadsheetml/2006/main" count="2188" uniqueCount="163">
  <si>
    <t>Project Name: V3 Option 2</t>
  </si>
  <si>
    <t>Indirect Cost Selection</t>
  </si>
  <si>
    <t>Project Description: •	Build a new double-circuit line from north of Ballarat to Bulgana (with one circuit turning into Ararat and Crowlands). 
•	Replace existing single circuit 220 kV line from north of Ballarat to Ballarat with a double circuit line.
•	New 1,000 MVA 500/220 kV transformer north of Ballarat. 
•	Series reactor on Crowlands-Ararat-Bulgana circuit.</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</si>
  <si>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</si>
  <si>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</si>
  <si>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</si>
  <si>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</si>
  <si>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</si>
  <si>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</si>
  <si>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</si>
  <si>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</si>
  <si>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</si>
  <si>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</si>
  <si>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</si>
  <si>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</si>
  <si>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</si>
  <si>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</si>
  <si>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</si>
  <si>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</si>
  <si>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</si>
  <si>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</si>
  <si>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</si>
  <si>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</si>
  <si>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</si>
  <si>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</si>
  <si>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North Ballarat - Ballarat 220 kV</t>
  </si>
  <si>
    <t>SS1: North Ballarat 500&amp;220kV</t>
  </si>
  <si>
    <t>OHL2: North Ballarat - Bulgana 220kV</t>
  </si>
  <si>
    <t>SS2: Ballarat 220kV</t>
  </si>
  <si>
    <t>SS3: Ararat 220kV</t>
  </si>
  <si>
    <t>SS4: Crowlands 220kV</t>
  </si>
  <si>
    <t>SS5: Bulgana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</si>
  <si>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</si>
  <si>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</si>
  <si>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</si>
  <si>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</si>
  <si>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</si>
  <si>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</si>
  <si>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</si>
  <si>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</si>
  <si>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</si>
  <si>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</si>
  <si>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</si>
  <si>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</si>
  <si>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</si>
  <si>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</si>
  <si>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</si>
  <si>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</si>
  <si>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</si>
  <si>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</si>
  <si>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</si>
  <si>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</si>
  <si>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</si>
  <si>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</si>
  <si>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</si>
  <si>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</si>
  <si>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</si>
  <si>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</si>
  <si>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</si>
  <si>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</si>
  <si>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</si>
  <si>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</si>
  <si>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</si>
  <si>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</si>
  <si>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</si>
  <si>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</si>
  <si>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</si>
  <si>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DCST 800MVA</t>
  </si>
  <si>
    <t>km</t>
  </si>
  <si>
    <t>Baseline Cost</t>
  </si>
  <si>
    <t/>
  </si>
  <si>
    <t>Adjustments:</t>
  </si>
  <si>
    <t>Overhead line project attribute</t>
  </si>
  <si>
    <t>Contract delivery model</t>
  </si>
  <si>
    <t>-</t>
  </si>
  <si>
    <t>Delivery timetable</t>
  </si>
  <si>
    <t>Long</t>
  </si>
  <si>
    <t>Jurisdiction</t>
  </si>
  <si>
    <t>VIC</t>
  </si>
  <si>
    <t>Location wind loading zones</t>
  </si>
  <si>
    <t>Non-cyclone region</t>
  </si>
  <si>
    <t>Terrain</t>
  </si>
  <si>
    <t>Flat/Farmland</t>
  </si>
  <si>
    <t>Greenfield or brownfield</t>
  </si>
  <si>
    <t xml:space="preserve">Brownfield </t>
  </si>
  <si>
    <t>Proportion of environmentally sensitive areas</t>
  </si>
  <si>
    <t>50 percent</t>
  </si>
  <si>
    <t>Land Use</t>
  </si>
  <si>
    <t>Grazing</t>
  </si>
  <si>
    <t>Location (regional/distance factors)</t>
  </si>
  <si>
    <t>Regional</t>
  </si>
  <si>
    <t>Project network element size</t>
  </si>
  <si>
    <t>10 to 100 km</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</si>
  <si>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</si>
  <si>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</si>
  <si>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</si>
  <si>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</si>
  <si>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</si>
  <si>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</si>
  <si>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</si>
  <si>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</si>
  <si>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</si>
  <si>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</si>
  <si>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</si>
  <si>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Project complexity</t>
  </si>
  <si>
    <t>Highly complex</t>
  </si>
  <si>
    <t>Environmental offset risks</t>
  </si>
  <si>
    <t>Cultural heritage</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</si>
  <si>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</si>
  <si>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</si>
  <si>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</si>
  <si>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</si>
  <si>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</si>
  <si>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</si>
  <si>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</si>
  <si>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</si>
  <si>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</si>
  <si>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</si>
  <si>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</si>
  <si>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</si>
  <si>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</si>
  <si>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</si>
  <si>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</si>
  <si>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</si>
  <si>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</si>
  <si>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2CBs</t>
  </si>
  <si>
    <t>lot</t>
  </si>
  <si>
    <t>Property site work and building</t>
  </si>
  <si>
    <t>AIS site infrastructure 15000 m2 footprint area and applicable control building</t>
  </si>
  <si>
    <t xml:space="preserve"> N/A</t>
  </si>
  <si>
    <t>3CB Diameter 3CBs</t>
  </si>
  <si>
    <t>Transformer</t>
  </si>
  <si>
    <t>2 winding Tx (3 banks of 1ph) 1000MVA</t>
  </si>
  <si>
    <t xml:space="preserve"> 500/220</t>
  </si>
  <si>
    <t>ea.</t>
  </si>
  <si>
    <t>Station project attribute</t>
  </si>
  <si>
    <t>None</t>
  </si>
  <si>
    <t># of total Bays 11 - 15</t>
  </si>
  <si>
    <t>Developed area</t>
  </si>
  <si>
    <t>Urban</t>
  </si>
  <si>
    <t>Station known risk</t>
  </si>
  <si>
    <t>Station unknown risk</t>
  </si>
  <si>
    <t>Network Element 3</t>
  </si>
  <si>
    <t>HVAC line diversion</t>
  </si>
  <si>
    <t>Type 1 (2 × conductor/phase SCST)</t>
  </si>
  <si>
    <t>100 to 200km</t>
  </si>
  <si>
    <t>Network Element 4</t>
  </si>
  <si>
    <t>AIS site infrastructure 5000 m2 footprint area and applicable control building</t>
  </si>
  <si>
    <t>2CB Diameter 2CBs</t>
  </si>
  <si>
    <t>Scrub</t>
  </si>
  <si>
    <t>Network Element 5</t>
  </si>
  <si>
    <t>1CB Diameter 1CB</t>
  </si>
  <si>
    <t>Reactive Plant</t>
  </si>
  <si>
    <t>Reactor 100MVAr</t>
  </si>
  <si>
    <t>Network Element 6</t>
  </si>
  <si>
    <t># of total Bays 6 - 10</t>
  </si>
  <si>
    <t>Network Element 7</t>
  </si>
  <si>
    <t># of total Bays 1 - 5</t>
  </si>
  <si>
    <t>Project Description: 
•	Build a new double-circuit line from north of Ballarat to Bulgana (with one circuit turning into Ararat and Crowlands). 
•	Replace existing single circuit 220 kV line from north of Ballarat to Ballarat with a double circuit line.
•	New 1,000 MVA 500/220 kV transformer north of Ballarat. 
•	Series reactor on Crowlands-Ararat-Bulgana circuit.</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</si>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</sst>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4EB8E-545E-4FCF-9824-8A2246DFC014}">
  <sheetPr codeName="Sheet23"/>
  <dimension ref="D1:O41"/>
  <sheetViews>
    <sheetView tabSelected="1" topLeftCell="A20" workbookViewId="0">
      <selection activeCell="F39" sqref="F39"/>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47.5" customHeight="1" thickTop="1" x14ac:dyDescent="0.35">
      <c r="D2" s="62" t="s">
        <v>158</v>
      </c>
      <c r="E2" s="63"/>
      <c r="F2" s="63"/>
      <c r="G2" s="63"/>
      <c r="H2" s="63"/>
      <c r="J2" s="66" t="s">
        <v>3</v>
      </c>
      <c r="K2" s="67"/>
      <c r="L2" s="67"/>
      <c r="M2" s="68" t="s">
        <v>4</v>
      </c>
      <c r="N2" s="69"/>
    </row>
    <row r="3" spans="4:14" ht="47.5"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57642114.275376529</v>
      </c>
      <c r="G20" s="6">
        <v>13031923.652842898</v>
      </c>
      <c r="H20" s="6">
        <v>16162128.38548</v>
      </c>
      <c r="I20" s="6">
        <v>11447693.732244</v>
      </c>
      <c r="J20" s="6">
        <v>0</v>
      </c>
      <c r="K20" s="6">
        <v>2330279.9225391168</v>
      </c>
      <c r="L20" s="6">
        <v>0</v>
      </c>
      <c r="M20" s="6">
        <v>3458338.582270517</v>
      </c>
      <c r="N20" s="6">
        <v>2041875</v>
      </c>
      <c r="O20" s="7">
        <v>9169875</v>
      </c>
    </row>
    <row r="21" spans="4:15" x14ac:dyDescent="0.35">
      <c r="D21" s="8">
        <v>2</v>
      </c>
      <c r="E21" t="s">
        <v>26</v>
      </c>
      <c r="F21" s="5">
        <v>59844629.049237289</v>
      </c>
      <c r="G21" s="6">
        <v>22513216.325916238</v>
      </c>
      <c r="H21" s="6">
        <v>22789146.008005995</v>
      </c>
      <c r="I21" s="6">
        <v>4501210.7727866443</v>
      </c>
      <c r="J21" s="6">
        <v>3378095.0184632</v>
      </c>
      <c r="K21" s="6">
        <v>2580663.5923359999</v>
      </c>
      <c r="L21" s="6">
        <v>875131.73970199993</v>
      </c>
      <c r="M21" s="6">
        <v>3099053.0920271995</v>
      </c>
      <c r="N21" s="6">
        <v>24750</v>
      </c>
      <c r="O21" s="7">
        <v>83362.5</v>
      </c>
    </row>
    <row r="22" spans="4:15" x14ac:dyDescent="0.35">
      <c r="D22" s="8">
        <v>3</v>
      </c>
      <c r="E22" t="s">
        <v>27</v>
      </c>
      <c r="F22" s="5">
        <v>292365523.52521443</v>
      </c>
      <c r="G22" s="6">
        <v>66165075.498654</v>
      </c>
      <c r="H22" s="6">
        <v>80983691.943000004</v>
      </c>
      <c r="I22" s="6">
        <v>57362977.818300001</v>
      </c>
      <c r="J22" s="6">
        <v>0</v>
      </c>
      <c r="K22" s="6">
        <v>11683255.82319</v>
      </c>
      <c r="L22" s="6">
        <v>0</v>
      </c>
      <c r="M22" s="6">
        <v>17241564.442070425</v>
      </c>
      <c r="N22" s="6">
        <v>10732095</v>
      </c>
      <c r="O22" s="7">
        <v>48196863</v>
      </c>
    </row>
    <row r="23" spans="4:15" x14ac:dyDescent="0.35">
      <c r="D23" s="8">
        <v>4</v>
      </c>
      <c r="E23" t="s">
        <v>28</v>
      </c>
      <c r="F23" s="5">
        <v>14909165.157334229</v>
      </c>
      <c r="G23" s="6">
        <v>1289706.2292240802</v>
      </c>
      <c r="H23" s="6">
        <v>9120612.9963319991</v>
      </c>
      <c r="I23" s="6">
        <v>931441.51309799985</v>
      </c>
      <c r="J23" s="6">
        <v>1499845.9662144</v>
      </c>
      <c r="K23" s="6">
        <v>510054.84299200005</v>
      </c>
      <c r="L23" s="6">
        <v>282760.12435</v>
      </c>
      <c r="M23" s="6">
        <v>1242005.9851237498</v>
      </c>
      <c r="N23" s="6">
        <v>4950</v>
      </c>
      <c r="O23" s="7">
        <v>27787.5</v>
      </c>
    </row>
    <row r="24" spans="4:15" x14ac:dyDescent="0.35">
      <c r="D24" s="8">
        <v>5</v>
      </c>
      <c r="E24" t="s">
        <v>29</v>
      </c>
      <c r="F24" s="5">
        <v>25460240.295702126</v>
      </c>
      <c r="G24" s="6">
        <v>6237610.6285520801</v>
      </c>
      <c r="H24" s="6">
        <v>11975349.459731998</v>
      </c>
      <c r="I24" s="6">
        <v>1807473.2694971436</v>
      </c>
      <c r="J24" s="6">
        <v>2109806.9262143997</v>
      </c>
      <c r="K24" s="6">
        <v>1084739.0913520001</v>
      </c>
      <c r="L24" s="6">
        <v>418828.34121699998</v>
      </c>
      <c r="M24" s="6">
        <v>1793695.0791375001</v>
      </c>
      <c r="N24" s="6">
        <v>4950</v>
      </c>
      <c r="O24" s="7">
        <v>27787.5</v>
      </c>
    </row>
    <row r="25" spans="4:15" x14ac:dyDescent="0.35">
      <c r="D25" s="8">
        <v>6</v>
      </c>
      <c r="E25" t="s">
        <v>30</v>
      </c>
      <c r="F25" s="5">
        <v>25599309.884257831</v>
      </c>
      <c r="G25" s="6">
        <v>6242493.7178494399</v>
      </c>
      <c r="H25" s="6">
        <v>12022873.754225999</v>
      </c>
      <c r="I25" s="6">
        <v>1814646.2453036918</v>
      </c>
      <c r="J25" s="6">
        <v>2118247.8009191998</v>
      </c>
      <c r="K25" s="6">
        <v>1088940.1141359999</v>
      </c>
      <c r="L25" s="6">
        <v>420450.39708099997</v>
      </c>
      <c r="M25" s="6">
        <v>1858920.3547425</v>
      </c>
      <c r="N25" s="6">
        <v>4950</v>
      </c>
      <c r="O25" s="7">
        <v>27787.5</v>
      </c>
    </row>
    <row r="26" spans="4:15" ht="15" thickBot="1" x14ac:dyDescent="0.4">
      <c r="D26" s="9">
        <v>7</v>
      </c>
      <c r="E26" t="s">
        <v>31</v>
      </c>
      <c r="F26" s="5">
        <v>23483574.804570049</v>
      </c>
      <c r="G26" s="6">
        <v>5679144.8009868003</v>
      </c>
      <c r="H26" s="6">
        <v>11210167.160719998</v>
      </c>
      <c r="I26" s="6">
        <v>1616296.90068</v>
      </c>
      <c r="J26" s="6">
        <v>1972978.275624</v>
      </c>
      <c r="K26" s="6">
        <v>909388.50672000006</v>
      </c>
      <c r="L26" s="6">
        <v>384580.98887999996</v>
      </c>
      <c r="M26" s="6">
        <v>1681130.6709592498</v>
      </c>
      <c r="N26" s="6">
        <v>4950</v>
      </c>
      <c r="O26" s="7">
        <v>24937.5</v>
      </c>
    </row>
    <row r="27" spans="4:15" ht="15" thickBot="1" x14ac:dyDescent="0.4">
      <c r="D27" s="10"/>
      <c r="E27" s="11" t="s">
        <v>32</v>
      </c>
      <c r="F27" s="12">
        <v>499304556.99169242</v>
      </c>
      <c r="G27" s="13">
        <v>121159170.85402554</v>
      </c>
      <c r="H27" s="13">
        <v>164263969.70749599</v>
      </c>
      <c r="I27" s="13">
        <v>79481740.251909479</v>
      </c>
      <c r="J27" s="13">
        <v>11078973.987435199</v>
      </c>
      <c r="K27" s="13">
        <v>20187321.893265117</v>
      </c>
      <c r="L27" s="13">
        <v>2381751.5912299999</v>
      </c>
      <c r="M27" s="13">
        <v>30374708.206331141</v>
      </c>
      <c r="N27" s="13">
        <v>12818520</v>
      </c>
      <c r="O27" s="14">
        <v>57558400.5</v>
      </c>
    </row>
    <row r="28" spans="4:15" x14ac:dyDescent="0.35">
      <c r="E28" s="15" t="s">
        <v>33</v>
      </c>
      <c r="F28" s="16"/>
      <c r="G28" s="17"/>
      <c r="H28" s="17"/>
      <c r="I28" s="17"/>
      <c r="J28" s="17"/>
      <c r="K28" s="17"/>
      <c r="L28" s="17"/>
      <c r="M28" s="17"/>
      <c r="N28" s="17"/>
      <c r="O28" s="17"/>
    </row>
    <row r="29" spans="4:15" x14ac:dyDescent="0.35">
      <c r="E29" s="18" t="s">
        <v>34</v>
      </c>
      <c r="F29" s="5">
        <v>16976354.940000001</v>
      </c>
      <c r="G29" s="17"/>
      <c r="H29" s="17"/>
      <c r="I29" s="17"/>
      <c r="J29" s="17"/>
      <c r="K29" s="17"/>
      <c r="L29" s="17"/>
      <c r="M29" s="17"/>
      <c r="N29" s="17"/>
      <c r="O29" s="17"/>
    </row>
    <row r="30" spans="4:15" x14ac:dyDescent="0.35">
      <c r="D30" s="10"/>
      <c r="E30" s="18" t="s">
        <v>35</v>
      </c>
      <c r="F30" s="5">
        <v>20970791.390000001</v>
      </c>
      <c r="G30" s="17"/>
      <c r="H30" s="17"/>
      <c r="I30" s="17"/>
      <c r="J30" s="17"/>
      <c r="K30" s="17"/>
      <c r="L30" s="17"/>
      <c r="M30" s="17"/>
      <c r="N30" s="17"/>
      <c r="O30" s="17"/>
    </row>
    <row r="31" spans="4:15" x14ac:dyDescent="0.35">
      <c r="E31" s="18" t="s">
        <v>36</v>
      </c>
      <c r="F31" s="5">
        <v>3994436.46</v>
      </c>
      <c r="G31" s="17"/>
      <c r="H31" s="17"/>
      <c r="I31" s="17"/>
      <c r="J31" s="17"/>
      <c r="K31" s="17"/>
      <c r="L31" s="17"/>
      <c r="M31" s="17"/>
      <c r="N31" s="17"/>
      <c r="O31" s="17"/>
    </row>
    <row r="32" spans="4:15" x14ac:dyDescent="0.35">
      <c r="E32" s="18" t="s">
        <v>37</v>
      </c>
      <c r="F32" s="5">
        <v>5242697.8499999996</v>
      </c>
      <c r="G32" s="17"/>
      <c r="H32" s="17"/>
      <c r="I32" s="17"/>
      <c r="J32" s="17"/>
      <c r="K32" s="17"/>
      <c r="L32" s="17"/>
      <c r="M32" s="17"/>
      <c r="N32" s="17"/>
      <c r="O32" s="17"/>
    </row>
    <row r="33" spans="4:15" x14ac:dyDescent="0.35">
      <c r="E33" s="18" t="s">
        <v>38</v>
      </c>
      <c r="F33" s="5">
        <v>2496522.79</v>
      </c>
      <c r="G33" s="17"/>
      <c r="H33" s="17"/>
      <c r="I33" s="17"/>
      <c r="J33" s="17"/>
      <c r="K33" s="17"/>
      <c r="L33" s="17"/>
      <c r="M33" s="17"/>
      <c r="N33" s="17"/>
      <c r="O33" s="17"/>
    </row>
    <row r="34" spans="4:15" x14ac:dyDescent="0.35">
      <c r="E34" s="18" t="s">
        <v>39</v>
      </c>
      <c r="F34" s="5">
        <v>1997218.23</v>
      </c>
      <c r="G34" s="17"/>
      <c r="H34" s="17"/>
      <c r="I34" s="17"/>
      <c r="J34" s="17"/>
      <c r="K34" s="17"/>
      <c r="L34" s="17"/>
      <c r="M34" s="17"/>
      <c r="N34" s="17"/>
      <c r="O34" s="17"/>
    </row>
    <row r="35" spans="4:15" ht="15" thickBot="1" x14ac:dyDescent="0.4">
      <c r="E35" s="19" t="s">
        <v>40</v>
      </c>
      <c r="F35" s="20">
        <v>51678021.649999999</v>
      </c>
      <c r="G35" s="17"/>
      <c r="H35" s="17"/>
      <c r="I35" s="17"/>
      <c r="J35" s="17"/>
      <c r="K35" s="17"/>
      <c r="L35" s="17"/>
      <c r="M35" s="17"/>
      <c r="N35" s="17"/>
      <c r="O35" s="17"/>
    </row>
    <row r="36" spans="4:15" ht="15" thickBot="1" x14ac:dyDescent="0.4">
      <c r="D36" s="10"/>
      <c r="E36" s="21" t="s">
        <v>41</v>
      </c>
      <c r="F36" s="22">
        <v>550982578.63999999</v>
      </c>
      <c r="G36" s="17"/>
      <c r="H36" s="17"/>
      <c r="I36" s="17"/>
      <c r="J36" s="17"/>
      <c r="K36" s="17"/>
      <c r="L36" s="17"/>
      <c r="M36" s="17"/>
      <c r="N36" s="17"/>
      <c r="O36" s="17"/>
    </row>
    <row r="38" spans="4:15" ht="15" thickBot="1" x14ac:dyDescent="0.4">
      <c r="E38" t="s">
        <v>159</v>
      </c>
    </row>
    <row r="39" spans="4:15" ht="15" thickBot="1" x14ac:dyDescent="0.4">
      <c r="E39" s="21" t="s">
        <v>160</v>
      </c>
      <c r="F39" s="30">
        <f>F36*1.3/1.15</f>
        <v>622849871.50608695</v>
      </c>
    </row>
    <row r="40" spans="4:15" x14ac:dyDescent="0.35">
      <c r="E40" t="s">
        <v>161</v>
      </c>
    </row>
    <row r="41" spans="4:15" x14ac:dyDescent="0.35">
      <c r="E41" t="s">
        <v>162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880C-5E63-48A5-ABA1-9B71024E13BE}">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42</v>
      </c>
      <c r="E5" s="57"/>
      <c r="F5" s="57"/>
      <c r="G5" s="57"/>
      <c r="H5" s="57"/>
      <c r="I5" s="58" t="s">
        <v>10</v>
      </c>
      <c r="J5" s="59"/>
      <c r="K5" s="59"/>
      <c r="L5" s="60" t="s">
        <v>11</v>
      </c>
      <c r="M5" s="61"/>
    </row>
    <row r="6" spans="4:14" ht="15.75" customHeight="1" thickTop="1" x14ac:dyDescent="0.35">
      <c r="D6" s="63" t="s">
        <v>43</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44</v>
      </c>
      <c r="E15" s="1" t="s">
        <v>45</v>
      </c>
      <c r="F15" s="24" t="s">
        <v>16</v>
      </c>
      <c r="G15" s="2" t="s">
        <v>17</v>
      </c>
      <c r="H15" s="2" t="s">
        <v>18</v>
      </c>
      <c r="I15" s="2" t="s">
        <v>19</v>
      </c>
      <c r="J15" s="2" t="s">
        <v>20</v>
      </c>
      <c r="K15" s="2" t="s">
        <v>21</v>
      </c>
      <c r="L15" s="2" t="s">
        <v>22</v>
      </c>
      <c r="M15" s="2" t="s">
        <v>23</v>
      </c>
      <c r="N15" s="3" t="s">
        <v>24</v>
      </c>
    </row>
    <row r="16" spans="4:14" x14ac:dyDescent="0.35">
      <c r="D16" s="25" t="s">
        <v>46</v>
      </c>
      <c r="E16" s="26">
        <v>318307638.56999999</v>
      </c>
      <c r="F16" s="17">
        <v>91890420.480000004</v>
      </c>
      <c r="G16" s="17">
        <v>99115359</v>
      </c>
      <c r="H16" s="17">
        <v>48098876.870000005</v>
      </c>
      <c r="I16" s="17">
        <v>7295529.5</v>
      </c>
      <c r="J16" s="17">
        <v>13071796.960000001</v>
      </c>
      <c r="K16" s="17">
        <v>1532429</v>
      </c>
      <c r="L16" s="17">
        <v>21052326.760000005</v>
      </c>
      <c r="M16" s="17">
        <v>5178700</v>
      </c>
      <c r="N16" s="27">
        <v>31072200</v>
      </c>
    </row>
    <row r="17" spans="4:14" x14ac:dyDescent="0.35">
      <c r="D17" s="25" t="s">
        <v>47</v>
      </c>
      <c r="E17" s="26">
        <v>368652847.92005163</v>
      </c>
      <c r="F17" s="17">
        <v>95993441.064328015</v>
      </c>
      <c r="G17" s="17">
        <v>122144586.4376</v>
      </c>
      <c r="H17" s="17">
        <v>59306204.565708004</v>
      </c>
      <c r="I17" s="17">
        <v>8934656.4414799996</v>
      </c>
      <c r="J17" s="17">
        <v>16100713.562851679</v>
      </c>
      <c r="K17" s="17">
        <v>1882807.5819999999</v>
      </c>
      <c r="L17" s="17">
        <v>27003048.266083997</v>
      </c>
      <c r="M17" s="17">
        <v>7768800</v>
      </c>
      <c r="N17" s="27">
        <v>29518590</v>
      </c>
    </row>
    <row r="18" spans="4:14" x14ac:dyDescent="0.35">
      <c r="D18" s="28" t="s">
        <v>48</v>
      </c>
      <c r="E18" s="26">
        <v>60185209.015334219</v>
      </c>
      <c r="F18" s="17">
        <v>8561543.383689696</v>
      </c>
      <c r="G18" s="17">
        <v>21158062.281800006</v>
      </c>
      <c r="H18" s="17">
        <v>9663335.9437841997</v>
      </c>
      <c r="I18" s="17">
        <v>714772.51531839999</v>
      </c>
      <c r="J18" s="17">
        <v>1288057.0850281343</v>
      </c>
      <c r="K18" s="17">
        <v>197694.79611000002</v>
      </c>
      <c r="L18" s="17">
        <v>2291538.0096037821</v>
      </c>
      <c r="M18" s="17">
        <v>1553760</v>
      </c>
      <c r="N18" s="27">
        <v>14756445</v>
      </c>
    </row>
    <row r="19" spans="4:14" ht="15" thickBot="1" x14ac:dyDescent="0.4">
      <c r="D19" s="28" t="s">
        <v>49</v>
      </c>
      <c r="E19" s="26">
        <v>70466500.056306586</v>
      </c>
      <c r="F19" s="17">
        <v>16604186.406007843</v>
      </c>
      <c r="G19" s="17">
        <v>20961320.988096002</v>
      </c>
      <c r="H19" s="17">
        <v>10512199.742417281</v>
      </c>
      <c r="I19" s="17">
        <v>1429545.0306368</v>
      </c>
      <c r="J19" s="17">
        <v>2798551.2453853022</v>
      </c>
      <c r="K19" s="17">
        <v>301249.21311999997</v>
      </c>
      <c r="L19" s="17">
        <v>1080121.9306433599</v>
      </c>
      <c r="M19" s="17">
        <v>3495959.9999999995</v>
      </c>
      <c r="N19" s="27">
        <v>13283365.499999998</v>
      </c>
    </row>
    <row r="20" spans="4:14" ht="15" thickBot="1" x14ac:dyDescent="0.4">
      <c r="D20" s="29" t="s">
        <v>50</v>
      </c>
      <c r="E20" s="30">
        <v>499304556.99169242</v>
      </c>
      <c r="F20" s="31">
        <v>121159170.85402556</v>
      </c>
      <c r="G20" s="32">
        <v>164263969.70749602</v>
      </c>
      <c r="H20" s="32">
        <v>79481740.251909479</v>
      </c>
      <c r="I20" s="32">
        <v>11078973.987435199</v>
      </c>
      <c r="J20" s="32">
        <v>20187321.893265113</v>
      </c>
      <c r="K20" s="32">
        <v>2381751.5912299999</v>
      </c>
      <c r="L20" s="32">
        <v>30374708.206331141</v>
      </c>
      <c r="M20" s="32">
        <v>12818520</v>
      </c>
      <c r="N20" s="33">
        <v>57558400.5</v>
      </c>
    </row>
    <row r="21" spans="4:14" x14ac:dyDescent="0.35">
      <c r="D21" s="34" t="s">
        <v>51</v>
      </c>
      <c r="E21" s="35"/>
      <c r="F21" s="36"/>
      <c r="G21" s="36"/>
      <c r="H21" s="36"/>
      <c r="I21" s="36"/>
      <c r="J21" s="36"/>
      <c r="K21" s="36"/>
      <c r="L21" s="36"/>
      <c r="M21" s="36"/>
      <c r="N21" s="36"/>
    </row>
    <row r="22" spans="4:14" x14ac:dyDescent="0.35">
      <c r="D22" s="37" t="s">
        <v>34</v>
      </c>
      <c r="E22" s="38">
        <v>16976354.937717542</v>
      </c>
      <c r="F22" s="17"/>
      <c r="G22" s="17"/>
      <c r="H22" s="17"/>
      <c r="I22" s="17"/>
      <c r="J22" s="17"/>
      <c r="K22" s="17"/>
      <c r="L22" s="17"/>
      <c r="M22" s="17"/>
      <c r="N22" s="17"/>
    </row>
    <row r="23" spans="4:14" x14ac:dyDescent="0.35">
      <c r="D23" s="37" t="s">
        <v>35</v>
      </c>
      <c r="E23" s="38">
        <v>20970791.393651083</v>
      </c>
      <c r="F23" s="17"/>
      <c r="G23" s="17"/>
      <c r="H23" s="17"/>
      <c r="I23" s="17"/>
      <c r="J23" s="17"/>
      <c r="K23" s="17"/>
      <c r="L23" s="17"/>
      <c r="M23" s="17"/>
      <c r="N23" s="17"/>
    </row>
    <row r="24" spans="4:14" x14ac:dyDescent="0.35">
      <c r="D24" s="37" t="s">
        <v>36</v>
      </c>
      <c r="E24" s="38">
        <v>3994436.4559335397</v>
      </c>
      <c r="F24" s="17"/>
      <c r="G24" s="17"/>
      <c r="H24" s="17"/>
      <c r="I24" s="17"/>
      <c r="J24" s="17"/>
      <c r="K24" s="17"/>
      <c r="L24" s="17"/>
      <c r="M24" s="17"/>
      <c r="N24" s="17"/>
    </row>
    <row r="25" spans="4:14" x14ac:dyDescent="0.35">
      <c r="D25" s="37" t="s">
        <v>37</v>
      </c>
      <c r="E25" s="38">
        <v>5242697.8484127708</v>
      </c>
      <c r="F25" s="17"/>
      <c r="G25" s="17"/>
      <c r="H25" s="17"/>
      <c r="I25" s="17"/>
      <c r="J25" s="17"/>
      <c r="K25" s="17"/>
      <c r="L25" s="17"/>
      <c r="M25" s="17"/>
      <c r="N25" s="17"/>
    </row>
    <row r="26" spans="4:14" x14ac:dyDescent="0.35">
      <c r="D26" s="37" t="s">
        <v>38</v>
      </c>
      <c r="E26" s="38">
        <v>2496522.7849584627</v>
      </c>
      <c r="F26" s="17"/>
      <c r="G26" s="17"/>
      <c r="H26" s="17"/>
      <c r="I26" s="17"/>
      <c r="J26" s="17"/>
      <c r="K26" s="17"/>
      <c r="L26" s="17"/>
      <c r="M26" s="17"/>
      <c r="N26" s="17"/>
    </row>
    <row r="27" spans="4:14" x14ac:dyDescent="0.35">
      <c r="D27" s="37" t="s">
        <v>39</v>
      </c>
      <c r="E27" s="38">
        <v>1997218.2279667698</v>
      </c>
      <c r="F27" s="17"/>
      <c r="G27" s="17"/>
      <c r="H27" s="17"/>
      <c r="I27" s="17"/>
      <c r="J27" s="17"/>
      <c r="K27" s="17"/>
      <c r="L27" s="17"/>
      <c r="M27" s="17"/>
      <c r="N27" s="17"/>
    </row>
    <row r="28" spans="4:14" ht="15" thickBot="1" x14ac:dyDescent="0.4">
      <c r="D28" s="39" t="s">
        <v>40</v>
      </c>
      <c r="E28" s="35">
        <v>51678021.648640163</v>
      </c>
      <c r="F28" s="17"/>
      <c r="G28" s="17"/>
      <c r="H28" s="17"/>
      <c r="I28" s="17"/>
      <c r="J28" s="17"/>
      <c r="K28" s="17"/>
      <c r="L28" s="17"/>
      <c r="M28" s="17"/>
      <c r="N28" s="17"/>
    </row>
    <row r="29" spans="4:14" ht="15" thickBot="1" x14ac:dyDescent="0.4">
      <c r="D29" s="29" t="s">
        <v>41</v>
      </c>
      <c r="E29" s="40">
        <v>550982578.64033258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CF-8980-4F44-B5CD-1BFE51AECA5D}">
  <sheetPr codeName="Sheet25"/>
  <dimension ref="A1:U297"/>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52</v>
      </c>
      <c r="E5" s="57"/>
      <c r="F5" s="57"/>
      <c r="G5" s="57"/>
      <c r="H5" s="57"/>
    </row>
    <row r="6" spans="4:9" x14ac:dyDescent="0.35">
      <c r="D6" s="62" t="s">
        <v>53</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54</v>
      </c>
    </row>
    <row r="18" spans="1:21" x14ac:dyDescent="0.35">
      <c r="D18" s="42" t="s">
        <v>25</v>
      </c>
      <c r="E18" s="57"/>
      <c r="F18" s="57"/>
      <c r="G18" s="57"/>
      <c r="H18" s="57"/>
      <c r="I18" s="57"/>
    </row>
    <row r="20" spans="1:21" ht="58" x14ac:dyDescent="0.35">
      <c r="A20" s="43" t="s">
        <v>55</v>
      </c>
      <c r="B20" s="43" t="s">
        <v>56</v>
      </c>
      <c r="D20" s="44"/>
      <c r="E20" s="45" t="s">
        <v>57</v>
      </c>
      <c r="F20" s="45" t="s">
        <v>58</v>
      </c>
      <c r="G20" s="45" t="s">
        <v>59</v>
      </c>
      <c r="H20" s="45" t="s">
        <v>60</v>
      </c>
      <c r="I20" s="46" t="s">
        <v>61</v>
      </c>
      <c r="J20" s="45" t="s">
        <v>62</v>
      </c>
      <c r="K20" s="45" t="s">
        <v>16</v>
      </c>
      <c r="L20" s="45" t="s">
        <v>17</v>
      </c>
      <c r="M20" s="45" t="s">
        <v>18</v>
      </c>
      <c r="N20" s="45" t="s">
        <v>19</v>
      </c>
      <c r="O20" s="45" t="s">
        <v>20</v>
      </c>
      <c r="P20" s="45" t="s">
        <v>21</v>
      </c>
      <c r="Q20" s="45" t="s">
        <v>22</v>
      </c>
      <c r="R20" s="45" t="s">
        <v>23</v>
      </c>
      <c r="S20" s="45" t="s">
        <v>24</v>
      </c>
      <c r="T20" s="45" t="s">
        <v>15</v>
      </c>
      <c r="U20" s="47" t="s">
        <v>63</v>
      </c>
    </row>
    <row r="21" spans="1:21" ht="29" x14ac:dyDescent="0.35">
      <c r="A21" t="b">
        <v>1</v>
      </c>
      <c r="B21" t="b">
        <v>0</v>
      </c>
      <c r="D21" s="48" t="s">
        <v>64</v>
      </c>
      <c r="E21" s="43" t="s">
        <v>65</v>
      </c>
      <c r="F21" s="43" t="s">
        <v>66</v>
      </c>
      <c r="G21" s="43" t="s">
        <v>67</v>
      </c>
      <c r="H21" s="43">
        <v>220</v>
      </c>
      <c r="I21" s="49">
        <v>25</v>
      </c>
      <c r="J21" s="43" t="s">
        <v>68</v>
      </c>
      <c r="K21" s="50">
        <v>9498630.6300000008</v>
      </c>
      <c r="L21" s="50">
        <v>9209750</v>
      </c>
      <c r="M21" s="50">
        <v>6644550</v>
      </c>
      <c r="N21" s="50">
        <v>0</v>
      </c>
      <c r="O21" s="50">
        <v>1443801.22</v>
      </c>
      <c r="P21" s="50">
        <v>0</v>
      </c>
      <c r="Q21" s="50">
        <v>2373301.2200000002</v>
      </c>
      <c r="R21" s="50">
        <v>825000</v>
      </c>
      <c r="S21" s="50">
        <v>4950000</v>
      </c>
      <c r="T21" s="50">
        <v>34945033.07</v>
      </c>
      <c r="U21" s="51">
        <v>0.60624134817566477</v>
      </c>
    </row>
    <row r="22" spans="1:21" x14ac:dyDescent="0.35">
      <c r="A22" t="b">
        <v>1</v>
      </c>
      <c r="B22" t="b">
        <v>1</v>
      </c>
      <c r="D22" s="48" t="s">
        <v>69</v>
      </c>
      <c r="E22" s="43" t="s">
        <v>70</v>
      </c>
      <c r="F22" s="43" t="s">
        <v>70</v>
      </c>
      <c r="G22" s="43" t="s">
        <v>70</v>
      </c>
      <c r="H22" s="43" t="s">
        <v>70</v>
      </c>
      <c r="I22" s="49" t="s">
        <v>70</v>
      </c>
      <c r="J22" s="43" t="s">
        <v>70</v>
      </c>
      <c r="K22" s="50">
        <v>9498630.6300000008</v>
      </c>
      <c r="L22" s="50">
        <v>9209750</v>
      </c>
      <c r="M22" s="50">
        <v>6644550</v>
      </c>
      <c r="N22" s="50">
        <v>0</v>
      </c>
      <c r="O22" s="50">
        <v>1443801.22</v>
      </c>
      <c r="P22" s="50">
        <v>0</v>
      </c>
      <c r="Q22" s="50">
        <v>2373301.2200000002</v>
      </c>
      <c r="R22" s="50">
        <v>825000</v>
      </c>
      <c r="S22" s="50">
        <v>4950000</v>
      </c>
      <c r="T22" s="50">
        <v>34945033.07</v>
      </c>
      <c r="U22" s="51">
        <v>0.60624134817566477</v>
      </c>
    </row>
    <row r="23" spans="1:21" ht="29" x14ac:dyDescent="0.35">
      <c r="A23" t="b">
        <v>0</v>
      </c>
      <c r="B23" t="b">
        <v>0</v>
      </c>
      <c r="D23" s="48" t="s">
        <v>71</v>
      </c>
      <c r="E23" s="43" t="s">
        <v>72</v>
      </c>
      <c r="F23" s="43" t="s">
        <v>73</v>
      </c>
      <c r="G23" s="43" t="s">
        <v>11</v>
      </c>
      <c r="H23" s="43" t="s">
        <v>74</v>
      </c>
      <c r="I23" s="49" t="s">
        <v>74</v>
      </c>
      <c r="J23" s="43" t="s">
        <v>74</v>
      </c>
      <c r="K23" s="43">
        <v>0</v>
      </c>
      <c r="L23" s="43">
        <v>0</v>
      </c>
      <c r="M23" s="43">
        <v>0</v>
      </c>
      <c r="N23" s="43">
        <v>0</v>
      </c>
      <c r="O23" s="43">
        <v>0</v>
      </c>
      <c r="P23" s="43">
        <v>0</v>
      </c>
      <c r="Q23" s="43">
        <v>0</v>
      </c>
      <c r="R23" s="43">
        <v>0</v>
      </c>
      <c r="S23" s="43">
        <v>0</v>
      </c>
      <c r="T23" s="43" t="s">
        <v>70</v>
      </c>
      <c r="U23" s="51" t="s">
        <v>70</v>
      </c>
    </row>
    <row r="24" spans="1:21" ht="29" x14ac:dyDescent="0.35">
      <c r="A24" t="b">
        <v>0</v>
      </c>
      <c r="B24" t="b">
        <v>0</v>
      </c>
      <c r="D24" s="48" t="s">
        <v>70</v>
      </c>
      <c r="E24" s="43" t="s">
        <v>72</v>
      </c>
      <c r="F24" s="43" t="s">
        <v>75</v>
      </c>
      <c r="G24" s="43" t="s">
        <v>76</v>
      </c>
      <c r="H24" s="43" t="s">
        <v>74</v>
      </c>
      <c r="I24" s="49" t="s">
        <v>74</v>
      </c>
      <c r="J24" s="43" t="s">
        <v>74</v>
      </c>
      <c r="K24" s="43">
        <v>0.02</v>
      </c>
      <c r="L24" s="43">
        <v>7.0000000000000007E-2</v>
      </c>
      <c r="M24" s="43">
        <v>7.0000000000000007E-2</v>
      </c>
      <c r="N24" s="43">
        <v>0</v>
      </c>
      <c r="O24" s="43">
        <v>7.0000000000000007E-2</v>
      </c>
      <c r="P24" s="43">
        <v>7.0000000000000007E-2</v>
      </c>
      <c r="Q24" s="43">
        <v>7.0000000000000007E-2</v>
      </c>
      <c r="R24" s="43">
        <v>0</v>
      </c>
      <c r="S24" s="43">
        <v>0</v>
      </c>
      <c r="T24" s="43" t="s">
        <v>70</v>
      </c>
      <c r="U24" s="51" t="s">
        <v>70</v>
      </c>
    </row>
    <row r="25" spans="1:21" ht="29" x14ac:dyDescent="0.35">
      <c r="A25" t="b">
        <v>0</v>
      </c>
      <c r="B25" t="b">
        <v>0</v>
      </c>
      <c r="D25" s="48" t="s">
        <v>70</v>
      </c>
      <c r="E25" s="43" t="s">
        <v>72</v>
      </c>
      <c r="F25" s="43" t="s">
        <v>77</v>
      </c>
      <c r="G25" s="43" t="s">
        <v>78</v>
      </c>
      <c r="H25" s="43" t="s">
        <v>74</v>
      </c>
      <c r="I25" s="49" t="s">
        <v>74</v>
      </c>
      <c r="J25" s="43" t="s">
        <v>74</v>
      </c>
      <c r="K25" s="43">
        <v>0</v>
      </c>
      <c r="L25" s="43">
        <v>0</v>
      </c>
      <c r="M25" s="43">
        <v>0</v>
      </c>
      <c r="N25" s="43">
        <v>0</v>
      </c>
      <c r="O25" s="43">
        <v>0</v>
      </c>
      <c r="P25" s="43">
        <v>0</v>
      </c>
      <c r="Q25" s="43">
        <v>0</v>
      </c>
      <c r="R25" s="43">
        <v>0</v>
      </c>
      <c r="S25" s="43">
        <v>-0.05</v>
      </c>
      <c r="T25" s="43" t="s">
        <v>70</v>
      </c>
      <c r="U25" s="51" t="s">
        <v>70</v>
      </c>
    </row>
    <row r="26" spans="1:21" ht="29" x14ac:dyDescent="0.35">
      <c r="A26" t="b">
        <v>0</v>
      </c>
      <c r="B26" t="b">
        <v>0</v>
      </c>
      <c r="D26" s="48" t="s">
        <v>70</v>
      </c>
      <c r="E26" s="43" t="s">
        <v>72</v>
      </c>
      <c r="F26" s="43" t="s">
        <v>79</v>
      </c>
      <c r="G26" s="43" t="s">
        <v>80</v>
      </c>
      <c r="H26" s="43" t="s">
        <v>74</v>
      </c>
      <c r="I26" s="49" t="s">
        <v>74</v>
      </c>
      <c r="J26" s="43" t="s">
        <v>74</v>
      </c>
      <c r="K26" s="43">
        <v>0</v>
      </c>
      <c r="L26" s="43">
        <v>0</v>
      </c>
      <c r="M26" s="43">
        <v>0</v>
      </c>
      <c r="N26" s="43">
        <v>0</v>
      </c>
      <c r="O26" s="43">
        <v>0</v>
      </c>
      <c r="P26" s="43">
        <v>0</v>
      </c>
      <c r="Q26" s="43">
        <v>0</v>
      </c>
      <c r="R26" s="43">
        <v>0</v>
      </c>
      <c r="S26" s="43">
        <v>0</v>
      </c>
      <c r="T26" s="43" t="s">
        <v>70</v>
      </c>
      <c r="U26" s="51" t="s">
        <v>70</v>
      </c>
    </row>
    <row r="27" spans="1:21" ht="29" x14ac:dyDescent="0.35">
      <c r="A27" t="b">
        <v>0</v>
      </c>
      <c r="B27" t="b">
        <v>0</v>
      </c>
      <c r="D27" s="48" t="s">
        <v>70</v>
      </c>
      <c r="E27" s="43" t="s">
        <v>72</v>
      </c>
      <c r="F27" s="43" t="s">
        <v>81</v>
      </c>
      <c r="G27" s="43" t="s">
        <v>82</v>
      </c>
      <c r="H27" s="43" t="s">
        <v>74</v>
      </c>
      <c r="I27" s="49" t="s">
        <v>74</v>
      </c>
      <c r="J27" s="43" t="s">
        <v>74</v>
      </c>
      <c r="K27" s="43">
        <v>0</v>
      </c>
      <c r="L27" s="43">
        <v>0</v>
      </c>
      <c r="M27" s="43">
        <v>0</v>
      </c>
      <c r="N27" s="43">
        <v>0</v>
      </c>
      <c r="O27" s="43">
        <v>0</v>
      </c>
      <c r="P27" s="43">
        <v>0</v>
      </c>
      <c r="Q27" s="43">
        <v>0</v>
      </c>
      <c r="R27" s="43">
        <v>0</v>
      </c>
      <c r="S27" s="43">
        <v>0</v>
      </c>
      <c r="T27" s="43" t="s">
        <v>70</v>
      </c>
      <c r="U27" s="51" t="s">
        <v>70</v>
      </c>
    </row>
    <row r="28" spans="1:21" ht="29" x14ac:dyDescent="0.35">
      <c r="A28" t="b">
        <v>0</v>
      </c>
      <c r="B28" t="b">
        <v>0</v>
      </c>
      <c r="D28" s="48" t="s">
        <v>70</v>
      </c>
      <c r="E28" s="43" t="s">
        <v>72</v>
      </c>
      <c r="F28" s="43" t="s">
        <v>83</v>
      </c>
      <c r="G28" s="43" t="s">
        <v>84</v>
      </c>
      <c r="H28" s="43" t="s">
        <v>74</v>
      </c>
      <c r="I28" s="49" t="s">
        <v>74</v>
      </c>
      <c r="J28" s="43" t="s">
        <v>74</v>
      </c>
      <c r="K28" s="43">
        <v>0</v>
      </c>
      <c r="L28" s="43">
        <v>0.12</v>
      </c>
      <c r="M28" s="43">
        <v>0.12</v>
      </c>
      <c r="N28" s="43">
        <v>0</v>
      </c>
      <c r="O28" s="43">
        <v>0.12</v>
      </c>
      <c r="P28" s="43">
        <v>0.12</v>
      </c>
      <c r="Q28" s="43">
        <v>0.12</v>
      </c>
      <c r="R28" s="43">
        <v>0</v>
      </c>
      <c r="S28" s="43">
        <v>0</v>
      </c>
      <c r="T28" s="43" t="s">
        <v>70</v>
      </c>
      <c r="U28" s="51" t="s">
        <v>70</v>
      </c>
    </row>
    <row r="29" spans="1:21" ht="43.5" x14ac:dyDescent="0.35">
      <c r="A29" t="b">
        <v>0</v>
      </c>
      <c r="B29" t="b">
        <v>0</v>
      </c>
      <c r="D29" s="48" t="s">
        <v>70</v>
      </c>
      <c r="E29" s="43" t="s">
        <v>72</v>
      </c>
      <c r="F29" s="43" t="s">
        <v>85</v>
      </c>
      <c r="G29" s="43" t="s">
        <v>86</v>
      </c>
      <c r="H29" s="43" t="s">
        <v>74</v>
      </c>
      <c r="I29" s="49" t="s">
        <v>74</v>
      </c>
      <c r="J29" s="43" t="s">
        <v>74</v>
      </c>
      <c r="K29" s="43">
        <v>0</v>
      </c>
      <c r="L29" s="43">
        <v>0</v>
      </c>
      <c r="M29" s="43">
        <v>0</v>
      </c>
      <c r="N29" s="43">
        <v>0</v>
      </c>
      <c r="O29" s="43">
        <v>0</v>
      </c>
      <c r="P29" s="43">
        <v>0</v>
      </c>
      <c r="Q29" s="43">
        <v>2.5000000000000001E-3</v>
      </c>
      <c r="R29" s="43">
        <v>0</v>
      </c>
      <c r="S29" s="43">
        <v>0</v>
      </c>
      <c r="T29" s="43" t="s">
        <v>70</v>
      </c>
      <c r="U29" s="51" t="s">
        <v>70</v>
      </c>
    </row>
    <row r="30" spans="1:21" ht="29" x14ac:dyDescent="0.35">
      <c r="A30" t="b">
        <v>0</v>
      </c>
      <c r="B30" t="b">
        <v>0</v>
      </c>
      <c r="D30" s="48" t="s">
        <v>70</v>
      </c>
      <c r="E30" s="43" t="s">
        <v>72</v>
      </c>
      <c r="F30" s="43" t="s">
        <v>87</v>
      </c>
      <c r="G30" s="43" t="s">
        <v>88</v>
      </c>
      <c r="H30" s="43" t="s">
        <v>74</v>
      </c>
      <c r="I30" s="49" t="s">
        <v>74</v>
      </c>
      <c r="J30" s="43" t="s">
        <v>74</v>
      </c>
      <c r="K30" s="43">
        <v>0</v>
      </c>
      <c r="L30" s="43">
        <v>0</v>
      </c>
      <c r="M30" s="43">
        <v>0</v>
      </c>
      <c r="N30" s="43">
        <v>0</v>
      </c>
      <c r="O30" s="43">
        <v>0</v>
      </c>
      <c r="P30" s="43">
        <v>0</v>
      </c>
      <c r="Q30" s="43">
        <v>0</v>
      </c>
      <c r="R30" s="43">
        <v>0.5</v>
      </c>
      <c r="S30" s="43">
        <v>0</v>
      </c>
      <c r="T30" s="43" t="s">
        <v>70</v>
      </c>
      <c r="U30" s="51" t="s">
        <v>70</v>
      </c>
    </row>
    <row r="31" spans="1:21" ht="43.5" x14ac:dyDescent="0.35">
      <c r="A31" t="b">
        <v>0</v>
      </c>
      <c r="B31" t="b">
        <v>0</v>
      </c>
      <c r="D31" s="48" t="s">
        <v>70</v>
      </c>
      <c r="E31" s="43" t="s">
        <v>72</v>
      </c>
      <c r="F31" s="43" t="s">
        <v>89</v>
      </c>
      <c r="G31" s="43" t="s">
        <v>90</v>
      </c>
      <c r="H31" s="43" t="s">
        <v>74</v>
      </c>
      <c r="I31" s="49" t="s">
        <v>74</v>
      </c>
      <c r="J31" s="43" t="s">
        <v>74</v>
      </c>
      <c r="K31" s="43">
        <v>2.5000000000000001E-2</v>
      </c>
      <c r="L31" s="43">
        <v>3.5000000000000003E-2</v>
      </c>
      <c r="M31" s="43">
        <v>3.5000000000000003E-2</v>
      </c>
      <c r="N31" s="43">
        <v>0</v>
      </c>
      <c r="O31" s="43">
        <v>3.5000000000000003E-2</v>
      </c>
      <c r="P31" s="43">
        <v>3.5000000000000003E-2</v>
      </c>
      <c r="Q31" s="43">
        <v>3.5000000000000003E-2</v>
      </c>
      <c r="R31" s="43">
        <v>0</v>
      </c>
      <c r="S31" s="43">
        <v>0</v>
      </c>
      <c r="T31" s="43" t="s">
        <v>70</v>
      </c>
      <c r="U31" s="51" t="s">
        <v>70</v>
      </c>
    </row>
    <row r="32" spans="1:21" ht="29" x14ac:dyDescent="0.35">
      <c r="A32" t="b">
        <v>0</v>
      </c>
      <c r="B32" t="b">
        <v>0</v>
      </c>
      <c r="D32" s="48" t="s">
        <v>70</v>
      </c>
      <c r="E32" s="43" t="s">
        <v>72</v>
      </c>
      <c r="F32" s="43" t="s">
        <v>91</v>
      </c>
      <c r="G32" s="43" t="s">
        <v>92</v>
      </c>
      <c r="H32" s="43" t="s">
        <v>74</v>
      </c>
      <c r="I32" s="49" t="s">
        <v>74</v>
      </c>
      <c r="J32" s="43" t="s">
        <v>74</v>
      </c>
      <c r="K32" s="43">
        <v>3.3600000000000005E-2</v>
      </c>
      <c r="L32" s="43">
        <v>5.5944000000000008E-2</v>
      </c>
      <c r="M32" s="43">
        <v>5.5944000000000008E-2</v>
      </c>
      <c r="N32" s="43">
        <v>0</v>
      </c>
      <c r="O32" s="43">
        <v>5.5944000000000008E-2</v>
      </c>
      <c r="P32" s="43">
        <v>5.5944000000000008E-2</v>
      </c>
      <c r="Q32" s="43">
        <v>6.720000000000001E-2</v>
      </c>
      <c r="R32" s="43">
        <v>0</v>
      </c>
      <c r="S32" s="43">
        <v>0</v>
      </c>
      <c r="T32" s="43" t="s">
        <v>70</v>
      </c>
      <c r="U32" s="51" t="s">
        <v>70</v>
      </c>
    </row>
    <row r="33" spans="1:21" x14ac:dyDescent="0.35">
      <c r="A33" t="b">
        <v>0</v>
      </c>
      <c r="B33" t="b">
        <v>0</v>
      </c>
      <c r="D33" s="48" t="s">
        <v>93</v>
      </c>
      <c r="E33" s="43" t="s">
        <v>70</v>
      </c>
      <c r="F33" s="43" t="s">
        <v>70</v>
      </c>
      <c r="G33" s="43" t="s">
        <v>70</v>
      </c>
      <c r="H33" s="43" t="s">
        <v>70</v>
      </c>
      <c r="I33" s="49" t="s">
        <v>70</v>
      </c>
      <c r="J33" s="43" t="s">
        <v>70</v>
      </c>
      <c r="K33" s="43">
        <v>7.8600000000000003E-2</v>
      </c>
      <c r="L33" s="43">
        <v>0.28094400000000003</v>
      </c>
      <c r="M33" s="43">
        <v>0.28094400000000003</v>
      </c>
      <c r="N33" s="43">
        <v>0</v>
      </c>
      <c r="O33" s="43">
        <v>0.28094400000000003</v>
      </c>
      <c r="P33" s="43">
        <v>0.28094400000000003</v>
      </c>
      <c r="Q33" s="43">
        <v>0.29470000000000002</v>
      </c>
      <c r="R33" s="43">
        <v>0.5</v>
      </c>
      <c r="S33" s="43">
        <v>-0.05</v>
      </c>
      <c r="T33" s="43" t="s">
        <v>70</v>
      </c>
      <c r="U33" s="51" t="s">
        <v>70</v>
      </c>
    </row>
    <row r="34" spans="1:21" x14ac:dyDescent="0.35">
      <c r="A34" t="b">
        <v>1</v>
      </c>
      <c r="B34" t="b">
        <v>1</v>
      </c>
      <c r="D34" s="48" t="s">
        <v>94</v>
      </c>
      <c r="E34" s="43" t="s">
        <v>70</v>
      </c>
      <c r="F34" s="43" t="s">
        <v>70</v>
      </c>
      <c r="G34" s="43" t="s">
        <v>70</v>
      </c>
      <c r="H34" s="43" t="s">
        <v>70</v>
      </c>
      <c r="I34" s="49" t="s">
        <v>70</v>
      </c>
      <c r="J34" s="43" t="s">
        <v>70</v>
      </c>
      <c r="K34" s="43">
        <v>10245222.997518001</v>
      </c>
      <c r="L34" s="43">
        <v>11797174.004000001</v>
      </c>
      <c r="M34" s="43">
        <v>8511296.4551999997</v>
      </c>
      <c r="N34" s="43">
        <v>0</v>
      </c>
      <c r="O34" s="43">
        <v>1849428.50995168</v>
      </c>
      <c r="P34" s="43">
        <v>0</v>
      </c>
      <c r="Q34" s="43">
        <v>3072713.089534</v>
      </c>
      <c r="R34" s="43">
        <v>1237500</v>
      </c>
      <c r="S34" s="43">
        <v>4702500</v>
      </c>
      <c r="T34" s="43">
        <v>41415835.056203686</v>
      </c>
      <c r="U34" s="51">
        <v>0.71849958275898351</v>
      </c>
    </row>
    <row r="35" spans="1:21" x14ac:dyDescent="0.35">
      <c r="A35" t="b">
        <v>0</v>
      </c>
      <c r="B35" t="b">
        <v>0</v>
      </c>
      <c r="D35" s="48" t="s">
        <v>95</v>
      </c>
      <c r="E35" s="43" t="s">
        <v>96</v>
      </c>
      <c r="F35" s="43" t="s">
        <v>97</v>
      </c>
      <c r="G35" s="43" t="s">
        <v>98</v>
      </c>
      <c r="H35" s="43" t="s">
        <v>70</v>
      </c>
      <c r="I35" s="49" t="s">
        <v>70</v>
      </c>
      <c r="J35" s="43" t="s">
        <v>70</v>
      </c>
      <c r="K35" s="43">
        <v>0</v>
      </c>
      <c r="L35" s="43">
        <v>0</v>
      </c>
      <c r="M35" s="43">
        <v>0</v>
      </c>
      <c r="N35" s="43">
        <v>0</v>
      </c>
      <c r="O35" s="43">
        <v>0</v>
      </c>
      <c r="P35" s="43">
        <v>0</v>
      </c>
      <c r="Q35" s="43">
        <v>0</v>
      </c>
      <c r="R35" s="43">
        <v>0</v>
      </c>
      <c r="S35" s="43">
        <v>0</v>
      </c>
      <c r="T35" s="43" t="s">
        <v>70</v>
      </c>
      <c r="U35" s="51" t="s">
        <v>70</v>
      </c>
    </row>
    <row r="36" spans="1:21" ht="29" x14ac:dyDescent="0.35">
      <c r="A36" t="b">
        <v>0</v>
      </c>
      <c r="B36" t="b">
        <v>0</v>
      </c>
      <c r="D36" s="48" t="s">
        <v>70</v>
      </c>
      <c r="E36" s="43" t="s">
        <v>96</v>
      </c>
      <c r="F36" s="43" t="s">
        <v>99</v>
      </c>
      <c r="G36" s="43" t="s">
        <v>98</v>
      </c>
      <c r="H36" s="43" t="s">
        <v>70</v>
      </c>
      <c r="I36" s="49" t="s">
        <v>70</v>
      </c>
      <c r="J36" s="43" t="s">
        <v>70</v>
      </c>
      <c r="K36" s="43">
        <v>0</v>
      </c>
      <c r="L36" s="43">
        <v>0</v>
      </c>
      <c r="M36" s="43">
        <v>0</v>
      </c>
      <c r="N36" s="43">
        <v>0</v>
      </c>
      <c r="O36" s="43">
        <v>0</v>
      </c>
      <c r="P36" s="43">
        <v>0</v>
      </c>
      <c r="Q36" s="43">
        <v>0</v>
      </c>
      <c r="R36" s="43">
        <v>0</v>
      </c>
      <c r="S36" s="43">
        <v>0</v>
      </c>
      <c r="T36" s="43" t="s">
        <v>70</v>
      </c>
      <c r="U36" s="51" t="s">
        <v>70</v>
      </c>
    </row>
    <row r="37" spans="1:21" x14ac:dyDescent="0.35">
      <c r="A37" t="b">
        <v>0</v>
      </c>
      <c r="B37" t="b">
        <v>0</v>
      </c>
      <c r="D37" s="48" t="s">
        <v>70</v>
      </c>
      <c r="E37" s="43" t="s">
        <v>96</v>
      </c>
      <c r="F37" s="43" t="s">
        <v>100</v>
      </c>
      <c r="G37" s="43" t="s">
        <v>98</v>
      </c>
      <c r="H37" s="43" t="s">
        <v>70</v>
      </c>
      <c r="I37" s="49" t="s">
        <v>70</v>
      </c>
      <c r="J37" s="43" t="s">
        <v>70</v>
      </c>
      <c r="K37" s="43">
        <v>0</v>
      </c>
      <c r="L37" s="43">
        <v>0</v>
      </c>
      <c r="M37" s="43">
        <v>0</v>
      </c>
      <c r="N37" s="43">
        <v>0</v>
      </c>
      <c r="O37" s="43">
        <v>0</v>
      </c>
      <c r="P37" s="43">
        <v>0</v>
      </c>
      <c r="Q37" s="43">
        <v>0</v>
      </c>
      <c r="R37" s="43">
        <v>0</v>
      </c>
      <c r="S37" s="43">
        <v>0</v>
      </c>
      <c r="T37" s="43" t="s">
        <v>70</v>
      </c>
      <c r="U37" s="51" t="s">
        <v>70</v>
      </c>
    </row>
    <row r="38" spans="1:21" x14ac:dyDescent="0.35">
      <c r="A38" t="b">
        <v>0</v>
      </c>
      <c r="B38" t="b">
        <v>0</v>
      </c>
      <c r="D38" s="48" t="s">
        <v>70</v>
      </c>
      <c r="E38" s="43" t="s">
        <v>96</v>
      </c>
      <c r="F38" s="43" t="s">
        <v>101</v>
      </c>
      <c r="G38" s="43" t="s">
        <v>98</v>
      </c>
      <c r="H38" s="43" t="s">
        <v>70</v>
      </c>
      <c r="I38" s="49" t="s">
        <v>70</v>
      </c>
      <c r="J38" s="43" t="s">
        <v>70</v>
      </c>
      <c r="K38" s="43">
        <v>0</v>
      </c>
      <c r="L38" s="43">
        <v>0</v>
      </c>
      <c r="M38" s="43">
        <v>0</v>
      </c>
      <c r="N38" s="43">
        <v>0</v>
      </c>
      <c r="O38" s="43">
        <v>0</v>
      </c>
      <c r="P38" s="43">
        <v>0</v>
      </c>
      <c r="Q38" s="43">
        <v>0</v>
      </c>
      <c r="R38" s="43">
        <v>0</v>
      </c>
      <c r="S38" s="43">
        <v>0</v>
      </c>
      <c r="T38" s="43" t="s">
        <v>70</v>
      </c>
      <c r="U38" s="51" t="s">
        <v>70</v>
      </c>
    </row>
    <row r="39" spans="1:21" ht="29" x14ac:dyDescent="0.35">
      <c r="A39" t="b">
        <v>0</v>
      </c>
      <c r="B39" t="b">
        <v>0</v>
      </c>
      <c r="D39" s="48" t="s">
        <v>70</v>
      </c>
      <c r="E39" s="43" t="s">
        <v>96</v>
      </c>
      <c r="F39" s="43" t="s">
        <v>102</v>
      </c>
      <c r="G39" s="43" t="s">
        <v>103</v>
      </c>
      <c r="H39" s="43" t="s">
        <v>70</v>
      </c>
      <c r="I39" s="49" t="s">
        <v>70</v>
      </c>
      <c r="J39" s="43" t="s">
        <v>70</v>
      </c>
      <c r="K39" s="43">
        <v>0</v>
      </c>
      <c r="L39" s="43">
        <v>0</v>
      </c>
      <c r="M39" s="43">
        <v>0</v>
      </c>
      <c r="N39" s="43">
        <v>0</v>
      </c>
      <c r="O39" s="43">
        <v>0</v>
      </c>
      <c r="P39" s="43">
        <v>0</v>
      </c>
      <c r="Q39" s="43">
        <v>0</v>
      </c>
      <c r="R39" s="43">
        <v>0.2</v>
      </c>
      <c r="S39" s="43">
        <v>0</v>
      </c>
      <c r="T39" s="43" t="s">
        <v>70</v>
      </c>
      <c r="U39" s="51" t="s">
        <v>70</v>
      </c>
    </row>
    <row r="40" spans="1:21" x14ac:dyDescent="0.35">
      <c r="A40" t="b">
        <v>0</v>
      </c>
      <c r="B40" t="b">
        <v>0</v>
      </c>
      <c r="D40" s="48" t="s">
        <v>70</v>
      </c>
      <c r="E40" s="43" t="s">
        <v>96</v>
      </c>
      <c r="F40" s="43" t="s">
        <v>104</v>
      </c>
      <c r="G40" s="43" t="s">
        <v>105</v>
      </c>
      <c r="H40" s="43" t="s">
        <v>70</v>
      </c>
      <c r="I40" s="49" t="s">
        <v>70</v>
      </c>
      <c r="J40" s="43" t="s">
        <v>70</v>
      </c>
      <c r="K40" s="43">
        <v>0.08</v>
      </c>
      <c r="L40" s="43">
        <v>0.08</v>
      </c>
      <c r="M40" s="43">
        <v>0.08</v>
      </c>
      <c r="N40" s="43">
        <v>0</v>
      </c>
      <c r="O40" s="43">
        <v>0.08</v>
      </c>
      <c r="P40" s="43">
        <v>0.08</v>
      </c>
      <c r="Q40" s="43">
        <v>0.08</v>
      </c>
      <c r="R40" s="43">
        <v>0</v>
      </c>
      <c r="S40" s="43">
        <v>0</v>
      </c>
      <c r="T40" s="43" t="s">
        <v>70</v>
      </c>
      <c r="U40" s="51" t="s">
        <v>70</v>
      </c>
    </row>
    <row r="41" spans="1:21" ht="29" x14ac:dyDescent="0.35">
      <c r="A41" t="b">
        <v>0</v>
      </c>
      <c r="B41" t="b">
        <v>0</v>
      </c>
      <c r="D41" s="48" t="s">
        <v>70</v>
      </c>
      <c r="E41" s="43" t="s">
        <v>96</v>
      </c>
      <c r="F41" s="43" t="s">
        <v>106</v>
      </c>
      <c r="G41" s="43" t="s">
        <v>103</v>
      </c>
      <c r="H41" s="43" t="s">
        <v>70</v>
      </c>
      <c r="I41" s="49" t="s">
        <v>70</v>
      </c>
      <c r="J41" s="43" t="s">
        <v>70</v>
      </c>
      <c r="K41" s="43">
        <v>0</v>
      </c>
      <c r="L41" s="43">
        <v>0</v>
      </c>
      <c r="M41" s="43">
        <v>0</v>
      </c>
      <c r="N41" s="43">
        <v>0</v>
      </c>
      <c r="O41" s="43">
        <v>0</v>
      </c>
      <c r="P41" s="43">
        <v>0</v>
      </c>
      <c r="Q41" s="43">
        <v>0</v>
      </c>
      <c r="R41" s="43">
        <v>0</v>
      </c>
      <c r="S41" s="43">
        <v>0.5</v>
      </c>
      <c r="T41" s="43" t="s">
        <v>70</v>
      </c>
      <c r="U41" s="51" t="s">
        <v>70</v>
      </c>
    </row>
    <row r="42" spans="1:21" x14ac:dyDescent="0.35">
      <c r="A42" t="b">
        <v>0</v>
      </c>
      <c r="B42" t="b">
        <v>0</v>
      </c>
      <c r="D42" s="48" t="s">
        <v>70</v>
      </c>
      <c r="E42" s="43" t="s">
        <v>96</v>
      </c>
      <c r="F42" s="43" t="s">
        <v>107</v>
      </c>
      <c r="G42" s="43" t="s">
        <v>103</v>
      </c>
      <c r="H42" s="43" t="s">
        <v>70</v>
      </c>
      <c r="I42" s="49" t="s">
        <v>70</v>
      </c>
      <c r="J42" s="43" t="s">
        <v>70</v>
      </c>
      <c r="K42" s="43">
        <v>1.2E-2</v>
      </c>
      <c r="L42" s="43">
        <v>0.06</v>
      </c>
      <c r="M42" s="43">
        <v>0.06</v>
      </c>
      <c r="N42" s="43">
        <v>0</v>
      </c>
      <c r="O42" s="43">
        <v>0</v>
      </c>
      <c r="P42" s="43">
        <v>0</v>
      </c>
      <c r="Q42" s="43">
        <v>3.0000000000000001E-3</v>
      </c>
      <c r="R42" s="43">
        <v>0</v>
      </c>
      <c r="S42" s="43">
        <v>0</v>
      </c>
      <c r="T42" s="43" t="s">
        <v>70</v>
      </c>
      <c r="U42" s="51" t="s">
        <v>70</v>
      </c>
    </row>
    <row r="43" spans="1:21" x14ac:dyDescent="0.35">
      <c r="A43" t="b">
        <v>0</v>
      </c>
      <c r="B43" t="b">
        <v>0</v>
      </c>
      <c r="D43" s="48" t="s">
        <v>70</v>
      </c>
      <c r="E43" s="43" t="s">
        <v>96</v>
      </c>
      <c r="F43" s="43" t="s">
        <v>108</v>
      </c>
      <c r="G43" s="43" t="s">
        <v>103</v>
      </c>
      <c r="H43" s="43" t="s">
        <v>70</v>
      </c>
      <c r="I43" s="49" t="s">
        <v>70</v>
      </c>
      <c r="J43" s="43" t="s">
        <v>70</v>
      </c>
      <c r="K43" s="43">
        <v>0</v>
      </c>
      <c r="L43" s="43">
        <v>0.05</v>
      </c>
      <c r="M43" s="43">
        <v>2.5000000000000001E-2</v>
      </c>
      <c r="N43" s="43">
        <v>0</v>
      </c>
      <c r="O43" s="43">
        <v>0</v>
      </c>
      <c r="P43" s="43">
        <v>2.5000000000000001E-2</v>
      </c>
      <c r="Q43" s="43">
        <v>2.5000000000000005E-3</v>
      </c>
      <c r="R43" s="43">
        <v>0</v>
      </c>
      <c r="S43" s="43">
        <v>0</v>
      </c>
      <c r="T43" s="43" t="s">
        <v>70</v>
      </c>
      <c r="U43" s="51" t="s">
        <v>70</v>
      </c>
    </row>
    <row r="44" spans="1:21" x14ac:dyDescent="0.35">
      <c r="A44" t="b">
        <v>0</v>
      </c>
      <c r="B44" t="b">
        <v>0</v>
      </c>
      <c r="D44" s="48" t="s">
        <v>109</v>
      </c>
      <c r="E44" s="43" t="s">
        <v>70</v>
      </c>
      <c r="F44" s="43" t="s">
        <v>70</v>
      </c>
      <c r="G44" s="43" t="s">
        <v>70</v>
      </c>
      <c r="H44" s="43" t="s">
        <v>70</v>
      </c>
      <c r="I44" s="49" t="s">
        <v>70</v>
      </c>
      <c r="J44" s="43" t="s">
        <v>70</v>
      </c>
      <c r="K44" s="43">
        <v>9.1999999999999998E-2</v>
      </c>
      <c r="L44" s="43">
        <v>0.19</v>
      </c>
      <c r="M44" s="43">
        <v>0.16500000000000001</v>
      </c>
      <c r="N44" s="43">
        <v>0</v>
      </c>
      <c r="O44" s="43">
        <v>0.08</v>
      </c>
      <c r="P44" s="43">
        <v>0.10500000000000001</v>
      </c>
      <c r="Q44" s="43">
        <v>8.5500000000000007E-2</v>
      </c>
      <c r="R44" s="43">
        <v>0.2</v>
      </c>
      <c r="S44" s="43">
        <v>0.5</v>
      </c>
      <c r="T44" s="43" t="s">
        <v>70</v>
      </c>
      <c r="U44" s="51" t="s">
        <v>70</v>
      </c>
    </row>
    <row r="45" spans="1:21" x14ac:dyDescent="0.35">
      <c r="A45" t="b">
        <v>1</v>
      </c>
      <c r="B45" t="b">
        <v>1</v>
      </c>
      <c r="D45" s="48" t="s">
        <v>110</v>
      </c>
      <c r="E45" s="43" t="s">
        <v>70</v>
      </c>
      <c r="F45" s="43" t="s">
        <v>70</v>
      </c>
      <c r="G45" s="43" t="s">
        <v>70</v>
      </c>
      <c r="H45" s="43" t="s">
        <v>70</v>
      </c>
      <c r="I45" s="49" t="s">
        <v>70</v>
      </c>
      <c r="J45" s="43" t="s">
        <v>70</v>
      </c>
      <c r="K45" s="43">
        <v>942560.51577165606</v>
      </c>
      <c r="L45" s="43">
        <v>2241463.0607600003</v>
      </c>
      <c r="M45" s="43">
        <v>1404363.9151079999</v>
      </c>
      <c r="N45" s="43">
        <v>0</v>
      </c>
      <c r="O45" s="43">
        <v>147954.28079613441</v>
      </c>
      <c r="P45" s="43">
        <v>0</v>
      </c>
      <c r="Q45" s="43">
        <v>262716.96915515704</v>
      </c>
      <c r="R45" s="43">
        <v>247500</v>
      </c>
      <c r="S45" s="43">
        <v>2351250</v>
      </c>
      <c r="T45" s="43">
        <v>7597808.7415909478</v>
      </c>
      <c r="U45" s="51">
        <v>0.13181002878023454</v>
      </c>
    </row>
    <row r="46" spans="1:21" x14ac:dyDescent="0.35">
      <c r="A46" t="b">
        <v>1</v>
      </c>
      <c r="B46" t="b">
        <v>1</v>
      </c>
      <c r="D46" s="48" t="s">
        <v>111</v>
      </c>
      <c r="E46" s="43" t="s">
        <v>70</v>
      </c>
      <c r="F46" s="43" t="s">
        <v>70</v>
      </c>
      <c r="G46" s="43" t="s">
        <v>70</v>
      </c>
      <c r="H46" s="43" t="s">
        <v>70</v>
      </c>
      <c r="I46" s="49" t="s">
        <v>70</v>
      </c>
      <c r="J46" s="43" t="s">
        <v>70</v>
      </c>
      <c r="K46" s="43">
        <v>11187783.513289658</v>
      </c>
      <c r="L46" s="43">
        <v>14038637.06476</v>
      </c>
      <c r="M46" s="43">
        <v>9915660.3703080006</v>
      </c>
      <c r="N46" s="43">
        <v>0</v>
      </c>
      <c r="O46" s="43">
        <v>1997382.7907478146</v>
      </c>
      <c r="P46" s="43">
        <v>0</v>
      </c>
      <c r="Q46" s="43">
        <v>3335430.0586891565</v>
      </c>
      <c r="R46" s="43">
        <v>1485000</v>
      </c>
      <c r="S46" s="43">
        <v>7053750</v>
      </c>
      <c r="T46" s="43">
        <v>49013643.797794625</v>
      </c>
      <c r="U46" s="51">
        <v>0.85030961153921791</v>
      </c>
    </row>
    <row r="47" spans="1:21" ht="29" x14ac:dyDescent="0.35">
      <c r="A47" t="b">
        <v>0</v>
      </c>
      <c r="B47" t="b">
        <v>0</v>
      </c>
      <c r="D47" s="48" t="s">
        <v>112</v>
      </c>
      <c r="E47" s="43" t="s">
        <v>113</v>
      </c>
      <c r="F47" s="43" t="s">
        <v>114</v>
      </c>
      <c r="G47" s="43" t="s">
        <v>115</v>
      </c>
      <c r="H47" s="43" t="s">
        <v>70</v>
      </c>
      <c r="I47" s="49" t="s">
        <v>70</v>
      </c>
      <c r="J47" s="43" t="s">
        <v>70</v>
      </c>
      <c r="K47" s="43">
        <v>0.04</v>
      </c>
      <c r="L47" s="43">
        <v>0</v>
      </c>
      <c r="M47" s="43">
        <v>0</v>
      </c>
      <c r="N47" s="43">
        <v>0</v>
      </c>
      <c r="O47" s="43">
        <v>0</v>
      </c>
      <c r="P47" s="43">
        <v>0</v>
      </c>
      <c r="Q47" s="43">
        <v>0</v>
      </c>
      <c r="R47" s="43">
        <v>0</v>
      </c>
      <c r="S47" s="43">
        <v>0</v>
      </c>
      <c r="T47" s="43" t="s">
        <v>70</v>
      </c>
      <c r="U47" s="51" t="s">
        <v>70</v>
      </c>
    </row>
    <row r="48" spans="1:21" ht="29" x14ac:dyDescent="0.35">
      <c r="A48" t="b">
        <v>0</v>
      </c>
      <c r="B48" t="b">
        <v>0</v>
      </c>
      <c r="D48" s="48" t="s">
        <v>70</v>
      </c>
      <c r="E48" s="43" t="s">
        <v>113</v>
      </c>
      <c r="F48" s="43" t="s">
        <v>116</v>
      </c>
      <c r="G48" s="43" t="s">
        <v>115</v>
      </c>
      <c r="H48" s="43" t="s">
        <v>70</v>
      </c>
      <c r="I48" s="49" t="s">
        <v>70</v>
      </c>
      <c r="J48" s="43" t="s">
        <v>70</v>
      </c>
      <c r="K48" s="43">
        <v>0</v>
      </c>
      <c r="L48" s="43">
        <v>0.04</v>
      </c>
      <c r="M48" s="43">
        <v>0.04</v>
      </c>
      <c r="N48" s="43">
        <v>0</v>
      </c>
      <c r="O48" s="43">
        <v>0.04</v>
      </c>
      <c r="P48" s="43">
        <v>0.04</v>
      </c>
      <c r="Q48" s="43">
        <v>0</v>
      </c>
      <c r="R48" s="43">
        <v>0</v>
      </c>
      <c r="S48" s="43">
        <v>0</v>
      </c>
      <c r="T48" s="43" t="s">
        <v>70</v>
      </c>
      <c r="U48" s="51" t="s">
        <v>70</v>
      </c>
    </row>
    <row r="49" spans="1:21" ht="29" x14ac:dyDescent="0.35">
      <c r="A49" t="b">
        <v>0</v>
      </c>
      <c r="B49" t="b">
        <v>0</v>
      </c>
      <c r="D49" s="48" t="s">
        <v>70</v>
      </c>
      <c r="E49" s="43" t="s">
        <v>113</v>
      </c>
      <c r="F49" s="43" t="s">
        <v>117</v>
      </c>
      <c r="G49" s="43" t="s">
        <v>115</v>
      </c>
      <c r="H49" s="43" t="s">
        <v>70</v>
      </c>
      <c r="I49" s="49" t="s">
        <v>70</v>
      </c>
      <c r="J49" s="43" t="s">
        <v>70</v>
      </c>
      <c r="K49" s="43">
        <v>0</v>
      </c>
      <c r="L49" s="43">
        <v>0</v>
      </c>
      <c r="M49" s="43">
        <v>0</v>
      </c>
      <c r="N49" s="43">
        <v>0</v>
      </c>
      <c r="O49" s="43">
        <v>0</v>
      </c>
      <c r="P49" s="43">
        <v>0</v>
      </c>
      <c r="Q49" s="43">
        <v>0.04</v>
      </c>
      <c r="R49" s="43">
        <v>0.15</v>
      </c>
      <c r="S49" s="43">
        <v>0.15</v>
      </c>
      <c r="T49" s="43" t="s">
        <v>70</v>
      </c>
      <c r="U49" s="51" t="s">
        <v>70</v>
      </c>
    </row>
    <row r="50" spans="1:21" ht="29" x14ac:dyDescent="0.35">
      <c r="A50" t="b">
        <v>0</v>
      </c>
      <c r="B50" t="b">
        <v>0</v>
      </c>
      <c r="D50" s="48" t="s">
        <v>70</v>
      </c>
      <c r="E50" s="43" t="s">
        <v>113</v>
      </c>
      <c r="F50" s="43" t="s">
        <v>118</v>
      </c>
      <c r="G50" s="43" t="s">
        <v>115</v>
      </c>
      <c r="H50" s="43" t="s">
        <v>70</v>
      </c>
      <c r="I50" s="49" t="s">
        <v>70</v>
      </c>
      <c r="J50" s="43" t="s">
        <v>70</v>
      </c>
      <c r="K50" s="43">
        <v>0.14000000000000001</v>
      </c>
      <c r="L50" s="43">
        <v>0.14000000000000001</v>
      </c>
      <c r="M50" s="43">
        <v>0.14000000000000001</v>
      </c>
      <c r="N50" s="43">
        <v>0</v>
      </c>
      <c r="O50" s="43">
        <v>0.14000000000000001</v>
      </c>
      <c r="P50" s="43">
        <v>0.14000000000000001</v>
      </c>
      <c r="Q50" s="43">
        <v>0</v>
      </c>
      <c r="R50" s="43">
        <v>0.3</v>
      </c>
      <c r="S50" s="43">
        <v>0.3</v>
      </c>
      <c r="T50" s="43" t="s">
        <v>70</v>
      </c>
      <c r="U50" s="51" t="s">
        <v>70</v>
      </c>
    </row>
    <row r="51" spans="1:21" x14ac:dyDescent="0.35">
      <c r="A51" t="b">
        <v>0</v>
      </c>
      <c r="B51" t="b">
        <v>0</v>
      </c>
      <c r="D51" s="48" t="s">
        <v>119</v>
      </c>
      <c r="E51" s="43" t="s">
        <v>70</v>
      </c>
      <c r="F51" s="43" t="s">
        <v>70</v>
      </c>
      <c r="G51" s="43" t="s">
        <v>70</v>
      </c>
      <c r="H51" s="43" t="s">
        <v>70</v>
      </c>
      <c r="I51" s="49" t="s">
        <v>70</v>
      </c>
      <c r="J51" s="43" t="s">
        <v>70</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70</v>
      </c>
      <c r="U51" s="51" t="s">
        <v>70</v>
      </c>
    </row>
    <row r="52" spans="1:21" x14ac:dyDescent="0.35">
      <c r="A52" t="b">
        <v>1</v>
      </c>
      <c r="B52" t="b">
        <v>1</v>
      </c>
      <c r="D52" s="48" t="s">
        <v>120</v>
      </c>
      <c r="E52" s="43" t="s">
        <v>70</v>
      </c>
      <c r="F52" s="43" t="s">
        <v>70</v>
      </c>
      <c r="G52" s="43" t="s">
        <v>70</v>
      </c>
      <c r="H52" s="43" t="s">
        <v>70</v>
      </c>
      <c r="I52" s="49" t="s">
        <v>70</v>
      </c>
      <c r="J52" s="43" t="s">
        <v>70</v>
      </c>
      <c r="K52" s="43">
        <v>1844140.1395532405</v>
      </c>
      <c r="L52" s="43">
        <v>2123491.3207200002</v>
      </c>
      <c r="M52" s="43">
        <v>1532033.3619360002</v>
      </c>
      <c r="N52" s="43">
        <v>0</v>
      </c>
      <c r="O52" s="43">
        <v>332897.13179130241</v>
      </c>
      <c r="P52" s="43">
        <v>0</v>
      </c>
      <c r="Q52" s="43">
        <v>122908.52358136</v>
      </c>
      <c r="R52" s="43">
        <v>556875</v>
      </c>
      <c r="S52" s="43">
        <v>2116125</v>
      </c>
      <c r="T52" s="43">
        <v>8628470.4775819033</v>
      </c>
      <c r="U52" s="51">
        <v>0.14969038846078206</v>
      </c>
    </row>
    <row r="53" spans="1:21" x14ac:dyDescent="0.35">
      <c r="A53" t="b">
        <v>1</v>
      </c>
      <c r="B53" t="b">
        <v>1</v>
      </c>
      <c r="D53" s="48" t="s">
        <v>121</v>
      </c>
      <c r="E53" s="43" t="s">
        <v>70</v>
      </c>
      <c r="F53" s="43" t="s">
        <v>70</v>
      </c>
      <c r="G53" s="43" t="s">
        <v>70</v>
      </c>
      <c r="H53" s="43" t="s">
        <v>70</v>
      </c>
      <c r="I53" s="49" t="s">
        <v>70</v>
      </c>
      <c r="J53" s="43" t="s">
        <v>70</v>
      </c>
      <c r="K53" s="43">
        <v>13031923.652842898</v>
      </c>
      <c r="L53" s="43">
        <v>16162128.38548</v>
      </c>
      <c r="M53" s="43">
        <v>11447693.732244</v>
      </c>
      <c r="N53" s="43">
        <v>0</v>
      </c>
      <c r="O53" s="43">
        <v>2330279.9225391168</v>
      </c>
      <c r="P53" s="43">
        <v>0</v>
      </c>
      <c r="Q53" s="43">
        <v>3458338.582270517</v>
      </c>
      <c r="R53" s="43">
        <v>2041875</v>
      </c>
      <c r="S53" s="43">
        <v>9169875</v>
      </c>
      <c r="T53" s="43">
        <v>57642114.275376529</v>
      </c>
      <c r="U53" s="51">
        <v>1</v>
      </c>
    </row>
    <row r="57" spans="1:21" ht="18.5" x14ac:dyDescent="0.45">
      <c r="D57" s="41" t="s">
        <v>122</v>
      </c>
    </row>
    <row r="58" spans="1:21" x14ac:dyDescent="0.35">
      <c r="D58" s="42" t="s">
        <v>26</v>
      </c>
      <c r="E58" s="57"/>
      <c r="F58" s="57"/>
      <c r="G58" s="57"/>
      <c r="H58" s="57"/>
      <c r="I58" s="57"/>
    </row>
    <row r="60" spans="1:21" ht="58" x14ac:dyDescent="0.35">
      <c r="A60" s="43" t="s">
        <v>55</v>
      </c>
      <c r="B60" s="43" t="s">
        <v>56</v>
      </c>
      <c r="D60" s="44"/>
      <c r="E60" s="45" t="s">
        <v>57</v>
      </c>
      <c r="F60" s="45" t="s">
        <v>58</v>
      </c>
      <c r="G60" s="45" t="s">
        <v>59</v>
      </c>
      <c r="H60" s="45" t="s">
        <v>60</v>
      </c>
      <c r="I60" s="46" t="s">
        <v>61</v>
      </c>
      <c r="J60" s="45" t="s">
        <v>62</v>
      </c>
      <c r="K60" s="45" t="s">
        <v>16</v>
      </c>
      <c r="L60" s="45" t="s">
        <v>17</v>
      </c>
      <c r="M60" s="45" t="s">
        <v>18</v>
      </c>
      <c r="N60" s="45" t="s">
        <v>19</v>
      </c>
      <c r="O60" s="45" t="s">
        <v>20</v>
      </c>
      <c r="P60" s="45" t="s">
        <v>21</v>
      </c>
      <c r="Q60" s="45" t="s">
        <v>22</v>
      </c>
      <c r="R60" s="45" t="s">
        <v>23</v>
      </c>
      <c r="S60" s="45" t="s">
        <v>24</v>
      </c>
      <c r="T60" s="45" t="s">
        <v>15</v>
      </c>
      <c r="U60" s="47" t="s">
        <v>63</v>
      </c>
    </row>
    <row r="61" spans="1:21" x14ac:dyDescent="0.35">
      <c r="A61" t="b">
        <v>1</v>
      </c>
      <c r="B61" t="b">
        <v>0</v>
      </c>
      <c r="D61" s="48" t="s">
        <v>64</v>
      </c>
      <c r="E61" s="43" t="s">
        <v>123</v>
      </c>
      <c r="F61" s="43" t="s">
        <v>124</v>
      </c>
      <c r="G61" s="43" t="s">
        <v>125</v>
      </c>
      <c r="H61" s="43">
        <v>500</v>
      </c>
      <c r="I61" s="49">
        <v>1</v>
      </c>
      <c r="J61" s="43" t="s">
        <v>126</v>
      </c>
      <c r="K61" s="50">
        <v>1547000</v>
      </c>
      <c r="L61" s="50">
        <v>1310100</v>
      </c>
      <c r="M61" s="50">
        <v>384000</v>
      </c>
      <c r="N61" s="50">
        <v>200000</v>
      </c>
      <c r="O61" s="50">
        <v>344110</v>
      </c>
      <c r="P61" s="50">
        <v>68822</v>
      </c>
      <c r="Q61" s="50">
        <v>425319.96</v>
      </c>
      <c r="R61" s="50">
        <v>0</v>
      </c>
      <c r="S61" s="50">
        <v>0</v>
      </c>
      <c r="T61" s="50">
        <v>4279351.96</v>
      </c>
      <c r="U61" s="51">
        <v>7.1507702996690889E-2</v>
      </c>
    </row>
    <row r="62" spans="1:21" ht="58" x14ac:dyDescent="0.35">
      <c r="A62" t="b">
        <v>1</v>
      </c>
      <c r="B62" t="b">
        <v>0</v>
      </c>
      <c r="D62" s="48" t="s">
        <v>70</v>
      </c>
      <c r="E62" s="43" t="s">
        <v>123</v>
      </c>
      <c r="F62" s="43" t="s">
        <v>127</v>
      </c>
      <c r="G62" s="43" t="s">
        <v>128</v>
      </c>
      <c r="H62" s="43" t="s">
        <v>129</v>
      </c>
      <c r="I62" s="49">
        <v>1</v>
      </c>
      <c r="J62" s="43" t="s">
        <v>126</v>
      </c>
      <c r="K62" s="50">
        <v>247501</v>
      </c>
      <c r="L62" s="50">
        <v>8662535</v>
      </c>
      <c r="M62" s="50">
        <v>618752.5</v>
      </c>
      <c r="N62" s="50">
        <v>1361255.5</v>
      </c>
      <c r="O62" s="50">
        <v>247501</v>
      </c>
      <c r="P62" s="50">
        <v>247501</v>
      </c>
      <c r="Q62" s="50">
        <v>990004</v>
      </c>
      <c r="R62" s="50">
        <v>7500</v>
      </c>
      <c r="S62" s="50">
        <v>45000</v>
      </c>
      <c r="T62" s="50">
        <v>12427550</v>
      </c>
      <c r="U62" s="51">
        <v>0.20766358146819172</v>
      </c>
    </row>
    <row r="63" spans="1:21" x14ac:dyDescent="0.35">
      <c r="A63" t="b">
        <v>1</v>
      </c>
      <c r="B63" t="b">
        <v>0</v>
      </c>
      <c r="D63" s="48" t="s">
        <v>70</v>
      </c>
      <c r="E63" s="43" t="s">
        <v>123</v>
      </c>
      <c r="F63" s="43" t="s">
        <v>124</v>
      </c>
      <c r="G63" s="43" t="s">
        <v>130</v>
      </c>
      <c r="H63" s="43">
        <v>220</v>
      </c>
      <c r="I63" s="49">
        <v>2</v>
      </c>
      <c r="J63" s="43" t="s">
        <v>126</v>
      </c>
      <c r="K63" s="43">
        <v>2518400</v>
      </c>
      <c r="L63" s="43">
        <v>1467000</v>
      </c>
      <c r="M63" s="43">
        <v>618299.99</v>
      </c>
      <c r="N63" s="43">
        <v>600000</v>
      </c>
      <c r="O63" s="43">
        <v>520370</v>
      </c>
      <c r="P63" s="43">
        <v>104074</v>
      </c>
      <c r="Q63" s="43">
        <v>643177.31999999995</v>
      </c>
      <c r="R63" s="43">
        <v>0</v>
      </c>
      <c r="S63" s="43">
        <v>0</v>
      </c>
      <c r="T63" s="43">
        <v>6471321.3100000005</v>
      </c>
      <c r="U63" s="51">
        <v>0.10813537342968085</v>
      </c>
    </row>
    <row r="64" spans="1:21" ht="29" x14ac:dyDescent="0.35">
      <c r="A64" t="b">
        <v>1</v>
      </c>
      <c r="B64" t="b">
        <v>0</v>
      </c>
      <c r="D64" s="48" t="s">
        <v>70</v>
      </c>
      <c r="E64" s="43" t="s">
        <v>123</v>
      </c>
      <c r="F64" s="43" t="s">
        <v>131</v>
      </c>
      <c r="G64" s="43" t="s">
        <v>132</v>
      </c>
      <c r="H64" s="43" t="s">
        <v>133</v>
      </c>
      <c r="I64" s="49">
        <v>1</v>
      </c>
      <c r="J64" s="43" t="s">
        <v>134</v>
      </c>
      <c r="K64" s="43">
        <v>13387000</v>
      </c>
      <c r="L64" s="43">
        <v>3000000</v>
      </c>
      <c r="M64" s="43">
        <v>1231000</v>
      </c>
      <c r="N64" s="43">
        <v>100000</v>
      </c>
      <c r="O64" s="43">
        <v>616000</v>
      </c>
      <c r="P64" s="43">
        <v>154000</v>
      </c>
      <c r="Q64" s="43">
        <v>0</v>
      </c>
      <c r="R64" s="43">
        <v>0</v>
      </c>
      <c r="S64" s="43">
        <v>0</v>
      </c>
      <c r="T64" s="43">
        <v>18488000</v>
      </c>
      <c r="U64" s="51">
        <v>0.30893332106359889</v>
      </c>
    </row>
    <row r="65" spans="1:21" x14ac:dyDescent="0.35">
      <c r="A65" t="b">
        <v>1</v>
      </c>
      <c r="B65" t="b">
        <v>1</v>
      </c>
      <c r="D65" s="48" t="s">
        <v>69</v>
      </c>
      <c r="E65" s="43" t="s">
        <v>70</v>
      </c>
      <c r="F65" s="43" t="s">
        <v>70</v>
      </c>
      <c r="G65" s="43" t="s">
        <v>70</v>
      </c>
      <c r="H65" s="43" t="s">
        <v>70</v>
      </c>
      <c r="I65" s="49" t="s">
        <v>70</v>
      </c>
      <c r="J65" s="43" t="s">
        <v>70</v>
      </c>
      <c r="K65" s="43">
        <v>17699901</v>
      </c>
      <c r="L65" s="43">
        <v>14439635</v>
      </c>
      <c r="M65" s="43">
        <v>2852052.49</v>
      </c>
      <c r="N65" s="43">
        <v>2261255.5</v>
      </c>
      <c r="O65" s="43">
        <v>1727981</v>
      </c>
      <c r="P65" s="43">
        <v>574397</v>
      </c>
      <c r="Q65" s="43">
        <v>2058501.2799999998</v>
      </c>
      <c r="R65" s="43">
        <v>7500</v>
      </c>
      <c r="S65" s="43">
        <v>45000</v>
      </c>
      <c r="T65" s="43">
        <v>41666223.270000003</v>
      </c>
      <c r="U65" s="51">
        <v>0.69623997895816236</v>
      </c>
    </row>
    <row r="66" spans="1:21" ht="29" x14ac:dyDescent="0.35">
      <c r="A66" t="b">
        <v>0</v>
      </c>
      <c r="B66" t="b">
        <v>0</v>
      </c>
      <c r="D66" s="48" t="s">
        <v>71</v>
      </c>
      <c r="E66" s="43" t="s">
        <v>135</v>
      </c>
      <c r="F66" s="43" t="s">
        <v>73</v>
      </c>
      <c r="G66" s="43" t="s">
        <v>11</v>
      </c>
      <c r="H66" s="43" t="s">
        <v>74</v>
      </c>
      <c r="I66" s="49" t="s">
        <v>74</v>
      </c>
      <c r="J66" s="43" t="s">
        <v>74</v>
      </c>
      <c r="K66" s="43">
        <v>0</v>
      </c>
      <c r="L66" s="43">
        <v>0</v>
      </c>
      <c r="M66" s="43">
        <v>0</v>
      </c>
      <c r="N66" s="43">
        <v>0</v>
      </c>
      <c r="O66" s="43">
        <v>0</v>
      </c>
      <c r="P66" s="43">
        <v>0</v>
      </c>
      <c r="Q66" s="43">
        <v>0</v>
      </c>
      <c r="R66" s="43">
        <v>0</v>
      </c>
      <c r="S66" s="43">
        <v>0</v>
      </c>
      <c r="T66" s="43" t="s">
        <v>70</v>
      </c>
      <c r="U66" s="51" t="s">
        <v>70</v>
      </c>
    </row>
    <row r="67" spans="1:21" x14ac:dyDescent="0.35">
      <c r="A67" t="b">
        <v>0</v>
      </c>
      <c r="B67" t="b">
        <v>0</v>
      </c>
      <c r="D67" s="48" t="s">
        <v>70</v>
      </c>
      <c r="E67" s="43" t="s">
        <v>135</v>
      </c>
      <c r="F67" s="43" t="s">
        <v>75</v>
      </c>
      <c r="G67" s="43" t="s">
        <v>76</v>
      </c>
      <c r="H67" s="43" t="s">
        <v>74</v>
      </c>
      <c r="I67" s="49" t="s">
        <v>74</v>
      </c>
      <c r="J67" s="43" t="s">
        <v>74</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70</v>
      </c>
      <c r="U67" s="51" t="s">
        <v>70</v>
      </c>
    </row>
    <row r="68" spans="1:21" ht="29" x14ac:dyDescent="0.35">
      <c r="A68" t="b">
        <v>0</v>
      </c>
      <c r="B68" t="b">
        <v>0</v>
      </c>
      <c r="D68" s="48" t="s">
        <v>70</v>
      </c>
      <c r="E68" s="43" t="s">
        <v>135</v>
      </c>
      <c r="F68" s="43" t="s">
        <v>83</v>
      </c>
      <c r="G68" s="43" t="s">
        <v>6</v>
      </c>
      <c r="H68" s="43" t="s">
        <v>74</v>
      </c>
      <c r="I68" s="49" t="s">
        <v>74</v>
      </c>
      <c r="J68" s="43" t="s">
        <v>74</v>
      </c>
      <c r="K68" s="43">
        <v>0</v>
      </c>
      <c r="L68" s="43">
        <v>0.12</v>
      </c>
      <c r="M68" s="43">
        <v>0.12</v>
      </c>
      <c r="N68" s="43">
        <v>0.12</v>
      </c>
      <c r="O68" s="43">
        <v>0.12</v>
      </c>
      <c r="P68" s="43">
        <v>0.12</v>
      </c>
      <c r="Q68" s="43">
        <v>0.12</v>
      </c>
      <c r="R68" s="43">
        <v>0</v>
      </c>
      <c r="S68" s="43">
        <v>0</v>
      </c>
      <c r="T68" s="43" t="s">
        <v>70</v>
      </c>
      <c r="U68" s="51" t="s">
        <v>70</v>
      </c>
    </row>
    <row r="69" spans="1:21" x14ac:dyDescent="0.35">
      <c r="A69" t="b">
        <v>0</v>
      </c>
      <c r="B69" t="b">
        <v>0</v>
      </c>
      <c r="D69" s="48" t="s">
        <v>70</v>
      </c>
      <c r="E69" s="43" t="s">
        <v>135</v>
      </c>
      <c r="F69" s="43" t="s">
        <v>77</v>
      </c>
      <c r="G69" s="43" t="s">
        <v>78</v>
      </c>
      <c r="H69" s="43" t="s">
        <v>74</v>
      </c>
      <c r="I69" s="49" t="s">
        <v>74</v>
      </c>
      <c r="J69" s="43" t="s">
        <v>74</v>
      </c>
      <c r="K69" s="43">
        <v>0</v>
      </c>
      <c r="L69" s="43">
        <v>0</v>
      </c>
      <c r="M69" s="43">
        <v>0</v>
      </c>
      <c r="N69" s="43">
        <v>0</v>
      </c>
      <c r="O69" s="43">
        <v>0</v>
      </c>
      <c r="P69" s="43">
        <v>0</v>
      </c>
      <c r="Q69" s="43">
        <v>0</v>
      </c>
      <c r="R69" s="43">
        <v>0</v>
      </c>
      <c r="S69" s="43">
        <v>-0.05</v>
      </c>
      <c r="T69" s="43" t="s">
        <v>70</v>
      </c>
      <c r="U69" s="51" t="s">
        <v>70</v>
      </c>
    </row>
    <row r="70" spans="1:21" ht="43.5" x14ac:dyDescent="0.35">
      <c r="A70" t="b">
        <v>0</v>
      </c>
      <c r="B70" t="b">
        <v>0</v>
      </c>
      <c r="D70" s="48" t="s">
        <v>70</v>
      </c>
      <c r="E70" s="43" t="s">
        <v>135</v>
      </c>
      <c r="F70" s="43" t="s">
        <v>85</v>
      </c>
      <c r="G70" s="43" t="s">
        <v>136</v>
      </c>
      <c r="H70" s="43" t="s">
        <v>74</v>
      </c>
      <c r="I70" s="49" t="s">
        <v>74</v>
      </c>
      <c r="J70" s="43" t="s">
        <v>74</v>
      </c>
      <c r="K70" s="43">
        <v>0</v>
      </c>
      <c r="L70" s="43">
        <v>0</v>
      </c>
      <c r="M70" s="43">
        <v>0</v>
      </c>
      <c r="N70" s="43">
        <v>0</v>
      </c>
      <c r="O70" s="43">
        <v>0</v>
      </c>
      <c r="P70" s="43">
        <v>0</v>
      </c>
      <c r="Q70" s="43">
        <v>0</v>
      </c>
      <c r="R70" s="43">
        <v>0</v>
      </c>
      <c r="S70" s="43">
        <v>0</v>
      </c>
      <c r="T70" s="43" t="s">
        <v>70</v>
      </c>
      <c r="U70" s="51" t="s">
        <v>70</v>
      </c>
    </row>
    <row r="71" spans="1:21" ht="29" x14ac:dyDescent="0.35">
      <c r="A71" t="b">
        <v>0</v>
      </c>
      <c r="B71" t="b">
        <v>0</v>
      </c>
      <c r="D71" s="48" t="s">
        <v>70</v>
      </c>
      <c r="E71" s="43" t="s">
        <v>135</v>
      </c>
      <c r="F71" s="43" t="s">
        <v>91</v>
      </c>
      <c r="G71" s="43" t="s">
        <v>137</v>
      </c>
      <c r="H71" s="43" t="s">
        <v>74</v>
      </c>
      <c r="I71" s="49" t="s">
        <v>74</v>
      </c>
      <c r="J71" s="43" t="s">
        <v>74</v>
      </c>
      <c r="K71" s="43">
        <v>2.4600000000000004E-3</v>
      </c>
      <c r="L71" s="43">
        <v>1.4759999999999999E-2</v>
      </c>
      <c r="M71" s="43">
        <v>1.4759999999999999E-2</v>
      </c>
      <c r="N71" s="43">
        <v>1.4759999999999999E-2</v>
      </c>
      <c r="O71" s="43">
        <v>1.44E-2</v>
      </c>
      <c r="P71" s="43">
        <v>1.44E-2</v>
      </c>
      <c r="Q71" s="43">
        <v>0.15</v>
      </c>
      <c r="R71" s="43">
        <v>0</v>
      </c>
      <c r="S71" s="43">
        <v>0</v>
      </c>
      <c r="T71" s="43" t="s">
        <v>70</v>
      </c>
      <c r="U71" s="51" t="s">
        <v>70</v>
      </c>
    </row>
    <row r="72" spans="1:21" x14ac:dyDescent="0.35">
      <c r="A72" t="b">
        <v>0</v>
      </c>
      <c r="B72" t="b">
        <v>0</v>
      </c>
      <c r="D72" s="48" t="s">
        <v>70</v>
      </c>
      <c r="E72" s="43" t="s">
        <v>135</v>
      </c>
      <c r="F72" s="43" t="s">
        <v>87</v>
      </c>
      <c r="G72" s="43" t="s">
        <v>138</v>
      </c>
      <c r="H72" s="43" t="s">
        <v>74</v>
      </c>
      <c r="I72" s="49" t="s">
        <v>74</v>
      </c>
      <c r="J72" s="43" t="s">
        <v>74</v>
      </c>
      <c r="K72" s="43">
        <v>0</v>
      </c>
      <c r="L72" s="43">
        <v>0</v>
      </c>
      <c r="M72" s="43">
        <v>0</v>
      </c>
      <c r="N72" s="43">
        <v>0</v>
      </c>
      <c r="O72" s="43">
        <v>0</v>
      </c>
      <c r="P72" s="43">
        <v>0</v>
      </c>
      <c r="Q72" s="43">
        <v>0</v>
      </c>
      <c r="R72" s="43">
        <v>1</v>
      </c>
      <c r="S72" s="43">
        <v>0</v>
      </c>
      <c r="T72" s="43" t="s">
        <v>70</v>
      </c>
      <c r="U72" s="51" t="s">
        <v>70</v>
      </c>
    </row>
    <row r="73" spans="1:21" ht="43.5" x14ac:dyDescent="0.35">
      <c r="A73" t="b">
        <v>0</v>
      </c>
      <c r="B73" t="b">
        <v>0</v>
      </c>
      <c r="D73" s="48" t="s">
        <v>70</v>
      </c>
      <c r="E73" s="43" t="s">
        <v>135</v>
      </c>
      <c r="F73" s="43" t="s">
        <v>89</v>
      </c>
      <c r="G73" s="43" t="s">
        <v>139</v>
      </c>
      <c r="H73" s="43" t="s">
        <v>74</v>
      </c>
      <c r="I73" s="49" t="s">
        <v>74</v>
      </c>
      <c r="J73" s="43" t="s">
        <v>74</v>
      </c>
      <c r="K73" s="43">
        <v>0</v>
      </c>
      <c r="L73" s="43">
        <v>0</v>
      </c>
      <c r="M73" s="43">
        <v>0</v>
      </c>
      <c r="N73" s="43">
        <v>0</v>
      </c>
      <c r="O73" s="43">
        <v>0</v>
      </c>
      <c r="P73" s="43">
        <v>0</v>
      </c>
      <c r="Q73" s="43">
        <v>0</v>
      </c>
      <c r="R73" s="43">
        <v>0</v>
      </c>
      <c r="S73" s="43">
        <v>0</v>
      </c>
      <c r="T73" s="43" t="s">
        <v>70</v>
      </c>
      <c r="U73" s="51" t="s">
        <v>70</v>
      </c>
    </row>
    <row r="74" spans="1:21" x14ac:dyDescent="0.35">
      <c r="A74" t="b">
        <v>0</v>
      </c>
      <c r="B74" t="b">
        <v>0</v>
      </c>
      <c r="D74" s="48" t="s">
        <v>93</v>
      </c>
      <c r="E74" s="43" t="s">
        <v>70</v>
      </c>
      <c r="F74" s="43" t="s">
        <v>70</v>
      </c>
      <c r="G74" s="43" t="s">
        <v>70</v>
      </c>
      <c r="H74" s="43" t="s">
        <v>70</v>
      </c>
      <c r="I74" s="49" t="s">
        <v>70</v>
      </c>
      <c r="J74" s="43" t="s">
        <v>70</v>
      </c>
      <c r="K74" s="43">
        <v>2.2460000000000001E-2</v>
      </c>
      <c r="L74" s="43">
        <v>0.20476</v>
      </c>
      <c r="M74" s="43">
        <v>0.20476</v>
      </c>
      <c r="N74" s="43">
        <v>0.20476</v>
      </c>
      <c r="O74" s="43">
        <v>0.2044</v>
      </c>
      <c r="P74" s="43">
        <v>0.2044</v>
      </c>
      <c r="Q74" s="43">
        <v>0.33999999999999997</v>
      </c>
      <c r="R74" s="43">
        <v>1</v>
      </c>
      <c r="S74" s="43">
        <v>-0.05</v>
      </c>
      <c r="T74" s="43" t="s">
        <v>70</v>
      </c>
      <c r="U74" s="51" t="s">
        <v>70</v>
      </c>
    </row>
    <row r="75" spans="1:21" x14ac:dyDescent="0.35">
      <c r="A75" t="b">
        <v>1</v>
      </c>
      <c r="B75" t="b">
        <v>1</v>
      </c>
      <c r="D75" s="48" t="s">
        <v>94</v>
      </c>
      <c r="E75" s="43" t="s">
        <v>70</v>
      </c>
      <c r="F75" s="43" t="s">
        <v>70</v>
      </c>
      <c r="G75" s="43" t="s">
        <v>70</v>
      </c>
      <c r="H75" s="43" t="s">
        <v>70</v>
      </c>
      <c r="I75" s="49" t="s">
        <v>70</v>
      </c>
      <c r="J75" s="43" t="s">
        <v>70</v>
      </c>
      <c r="K75" s="43">
        <v>18097440.776459999</v>
      </c>
      <c r="L75" s="43">
        <v>17396294.662599999</v>
      </c>
      <c r="M75" s="43">
        <v>3436038.7578524007</v>
      </c>
      <c r="N75" s="43">
        <v>2724270.17618</v>
      </c>
      <c r="O75" s="43">
        <v>2081180.3163999999</v>
      </c>
      <c r="P75" s="43">
        <v>691803.74679999996</v>
      </c>
      <c r="Q75" s="43">
        <v>2758391.7151999995</v>
      </c>
      <c r="R75" s="43">
        <v>15000</v>
      </c>
      <c r="S75" s="43">
        <v>42750</v>
      </c>
      <c r="T75" s="43">
        <v>47243170.151492395</v>
      </c>
      <c r="U75" s="51">
        <v>0.78943041175212203</v>
      </c>
    </row>
    <row r="76" spans="1:21" x14ac:dyDescent="0.35">
      <c r="A76" t="b">
        <v>0</v>
      </c>
      <c r="B76" t="b">
        <v>0</v>
      </c>
      <c r="D76" s="48" t="s">
        <v>95</v>
      </c>
      <c r="E76" s="43" t="s">
        <v>140</v>
      </c>
      <c r="F76" s="43" t="s">
        <v>97</v>
      </c>
      <c r="G76" s="43" t="s">
        <v>98</v>
      </c>
      <c r="H76" s="43" t="s">
        <v>70</v>
      </c>
      <c r="I76" s="49" t="s">
        <v>70</v>
      </c>
      <c r="J76" s="43" t="s">
        <v>70</v>
      </c>
      <c r="K76" s="43">
        <v>0</v>
      </c>
      <c r="L76" s="43">
        <v>0</v>
      </c>
      <c r="M76" s="43">
        <v>0</v>
      </c>
      <c r="N76" s="43">
        <v>0</v>
      </c>
      <c r="O76" s="43">
        <v>0</v>
      </c>
      <c r="P76" s="43">
        <v>0</v>
      </c>
      <c r="Q76" s="43">
        <v>0</v>
      </c>
      <c r="R76" s="43">
        <v>0</v>
      </c>
      <c r="S76" s="43">
        <v>0</v>
      </c>
      <c r="T76" s="43" t="s">
        <v>70</v>
      </c>
      <c r="U76" s="51" t="s">
        <v>70</v>
      </c>
    </row>
    <row r="77" spans="1:21" ht="29" x14ac:dyDescent="0.35">
      <c r="A77" t="b">
        <v>0</v>
      </c>
      <c r="B77" t="b">
        <v>0</v>
      </c>
      <c r="D77" s="48" t="s">
        <v>70</v>
      </c>
      <c r="E77" s="43" t="s">
        <v>140</v>
      </c>
      <c r="F77" s="43" t="s">
        <v>99</v>
      </c>
      <c r="G77" s="43" t="s">
        <v>98</v>
      </c>
      <c r="H77" s="43" t="s">
        <v>70</v>
      </c>
      <c r="I77" s="49" t="s">
        <v>70</v>
      </c>
      <c r="J77" s="43" t="s">
        <v>70</v>
      </c>
      <c r="K77" s="43">
        <v>0</v>
      </c>
      <c r="L77" s="43">
        <v>0</v>
      </c>
      <c r="M77" s="43">
        <v>0</v>
      </c>
      <c r="N77" s="43">
        <v>0</v>
      </c>
      <c r="O77" s="43">
        <v>0</v>
      </c>
      <c r="P77" s="43">
        <v>0</v>
      </c>
      <c r="Q77" s="43">
        <v>0</v>
      </c>
      <c r="R77" s="43">
        <v>0</v>
      </c>
      <c r="S77" s="43">
        <v>0</v>
      </c>
      <c r="T77" s="43" t="s">
        <v>70</v>
      </c>
      <c r="U77" s="51" t="s">
        <v>70</v>
      </c>
    </row>
    <row r="78" spans="1:21" x14ac:dyDescent="0.35">
      <c r="A78" t="b">
        <v>0</v>
      </c>
      <c r="B78" t="b">
        <v>0</v>
      </c>
      <c r="D78" s="48" t="s">
        <v>70</v>
      </c>
      <c r="E78" s="43" t="s">
        <v>140</v>
      </c>
      <c r="F78" s="43" t="s">
        <v>100</v>
      </c>
      <c r="G78" s="43" t="s">
        <v>98</v>
      </c>
      <c r="H78" s="43" t="s">
        <v>70</v>
      </c>
      <c r="I78" s="49" t="s">
        <v>70</v>
      </c>
      <c r="J78" s="43" t="s">
        <v>70</v>
      </c>
      <c r="K78" s="43">
        <v>0</v>
      </c>
      <c r="L78" s="43">
        <v>0</v>
      </c>
      <c r="M78" s="43">
        <v>0</v>
      </c>
      <c r="N78" s="43">
        <v>0</v>
      </c>
      <c r="O78" s="43">
        <v>0</v>
      </c>
      <c r="P78" s="43">
        <v>0</v>
      </c>
      <c r="Q78" s="43">
        <v>0</v>
      </c>
      <c r="R78" s="43">
        <v>0</v>
      </c>
      <c r="S78" s="43">
        <v>0</v>
      </c>
      <c r="T78" s="43" t="s">
        <v>70</v>
      </c>
      <c r="U78" s="51" t="s">
        <v>70</v>
      </c>
    </row>
    <row r="79" spans="1:21" x14ac:dyDescent="0.35">
      <c r="A79" t="b">
        <v>0</v>
      </c>
      <c r="B79" t="b">
        <v>0</v>
      </c>
      <c r="D79" s="48" t="s">
        <v>70</v>
      </c>
      <c r="E79" s="43" t="s">
        <v>140</v>
      </c>
      <c r="F79" s="43" t="s">
        <v>101</v>
      </c>
      <c r="G79" s="43" t="s">
        <v>98</v>
      </c>
      <c r="H79" s="43" t="s">
        <v>70</v>
      </c>
      <c r="I79" s="49" t="s">
        <v>70</v>
      </c>
      <c r="J79" s="43" t="s">
        <v>70</v>
      </c>
      <c r="K79" s="43">
        <v>0</v>
      </c>
      <c r="L79" s="43">
        <v>0</v>
      </c>
      <c r="M79" s="43">
        <v>0</v>
      </c>
      <c r="N79" s="43">
        <v>0</v>
      </c>
      <c r="O79" s="43">
        <v>0</v>
      </c>
      <c r="P79" s="43">
        <v>0</v>
      </c>
      <c r="Q79" s="43">
        <v>0</v>
      </c>
      <c r="R79" s="43">
        <v>0</v>
      </c>
      <c r="S79" s="43">
        <v>0</v>
      </c>
      <c r="T79" s="43" t="s">
        <v>70</v>
      </c>
      <c r="U79" s="51" t="s">
        <v>70</v>
      </c>
    </row>
    <row r="80" spans="1:21" ht="29" x14ac:dyDescent="0.35">
      <c r="A80" t="b">
        <v>0</v>
      </c>
      <c r="B80" t="b">
        <v>0</v>
      </c>
      <c r="D80" s="48" t="s">
        <v>70</v>
      </c>
      <c r="E80" s="43" t="s">
        <v>140</v>
      </c>
      <c r="F80" s="43" t="s">
        <v>102</v>
      </c>
      <c r="G80" s="43" t="s">
        <v>103</v>
      </c>
      <c r="H80" s="43" t="s">
        <v>70</v>
      </c>
      <c r="I80" s="49" t="s">
        <v>70</v>
      </c>
      <c r="J80" s="43" t="s">
        <v>70</v>
      </c>
      <c r="K80" s="43">
        <v>0</v>
      </c>
      <c r="L80" s="43">
        <v>0</v>
      </c>
      <c r="M80" s="43">
        <v>0</v>
      </c>
      <c r="N80" s="43">
        <v>0</v>
      </c>
      <c r="O80" s="43">
        <v>0</v>
      </c>
      <c r="P80" s="43">
        <v>0</v>
      </c>
      <c r="Q80" s="43">
        <v>0</v>
      </c>
      <c r="R80" s="43">
        <v>0.2</v>
      </c>
      <c r="S80" s="43">
        <v>0</v>
      </c>
      <c r="T80" s="43" t="s">
        <v>70</v>
      </c>
      <c r="U80" s="51" t="s">
        <v>70</v>
      </c>
    </row>
    <row r="81" spans="1:21" ht="29" x14ac:dyDescent="0.35">
      <c r="A81" t="b">
        <v>0</v>
      </c>
      <c r="B81" t="b">
        <v>0</v>
      </c>
      <c r="D81" s="48" t="s">
        <v>70</v>
      </c>
      <c r="E81" s="43" t="s">
        <v>140</v>
      </c>
      <c r="F81" s="43" t="s">
        <v>106</v>
      </c>
      <c r="G81" s="43" t="s">
        <v>103</v>
      </c>
      <c r="H81" s="43" t="s">
        <v>70</v>
      </c>
      <c r="I81" s="49" t="s">
        <v>70</v>
      </c>
      <c r="J81" s="43" t="s">
        <v>70</v>
      </c>
      <c r="K81" s="43">
        <v>0</v>
      </c>
      <c r="L81" s="43">
        <v>0</v>
      </c>
      <c r="M81" s="43">
        <v>0</v>
      </c>
      <c r="N81" s="43">
        <v>0</v>
      </c>
      <c r="O81" s="43">
        <v>0</v>
      </c>
      <c r="P81" s="43">
        <v>0</v>
      </c>
      <c r="Q81" s="43">
        <v>0</v>
      </c>
      <c r="R81" s="43">
        <v>0</v>
      </c>
      <c r="S81" s="43">
        <v>0.5</v>
      </c>
      <c r="T81" s="43" t="s">
        <v>70</v>
      </c>
      <c r="U81" s="51" t="s">
        <v>70</v>
      </c>
    </row>
    <row r="82" spans="1:21" x14ac:dyDescent="0.35">
      <c r="A82" t="b">
        <v>0</v>
      </c>
      <c r="B82" t="b">
        <v>0</v>
      </c>
      <c r="D82" s="48" t="s">
        <v>70</v>
      </c>
      <c r="E82" s="43" t="s">
        <v>140</v>
      </c>
      <c r="F82" s="43" t="s">
        <v>108</v>
      </c>
      <c r="G82" s="43" t="s">
        <v>103</v>
      </c>
      <c r="H82" s="43" t="s">
        <v>70</v>
      </c>
      <c r="I82" s="49" t="s">
        <v>70</v>
      </c>
      <c r="J82" s="43" t="s">
        <v>70</v>
      </c>
      <c r="K82" s="43">
        <v>0</v>
      </c>
      <c r="L82" s="43">
        <v>0.05</v>
      </c>
      <c r="M82" s="43">
        <v>0.05</v>
      </c>
      <c r="N82" s="43">
        <v>0</v>
      </c>
      <c r="O82" s="43">
        <v>0</v>
      </c>
      <c r="P82" s="43">
        <v>2.5000000000000001E-2</v>
      </c>
      <c r="Q82" s="43">
        <v>2.5000000000000005E-3</v>
      </c>
      <c r="R82" s="43">
        <v>0</v>
      </c>
      <c r="S82" s="43">
        <v>0</v>
      </c>
      <c r="T82" s="43" t="s">
        <v>70</v>
      </c>
      <c r="U82" s="51" t="s">
        <v>70</v>
      </c>
    </row>
    <row r="83" spans="1:21" x14ac:dyDescent="0.35">
      <c r="A83" t="b">
        <v>0</v>
      </c>
      <c r="B83" t="b">
        <v>0</v>
      </c>
      <c r="D83" s="48" t="s">
        <v>70</v>
      </c>
      <c r="E83" s="43" t="s">
        <v>140</v>
      </c>
      <c r="F83" s="43" t="s">
        <v>107</v>
      </c>
      <c r="G83" s="43" t="s">
        <v>103</v>
      </c>
      <c r="H83" s="43" t="s">
        <v>70</v>
      </c>
      <c r="I83" s="49" t="s">
        <v>70</v>
      </c>
      <c r="J83" s="43" t="s">
        <v>70</v>
      </c>
      <c r="K83" s="43">
        <v>4.0000000000000001E-3</v>
      </c>
      <c r="L83" s="43">
        <v>0.02</v>
      </c>
      <c r="M83" s="43">
        <v>0.02</v>
      </c>
      <c r="N83" s="43">
        <v>0</v>
      </c>
      <c r="O83" s="43">
        <v>0</v>
      </c>
      <c r="P83" s="43">
        <v>0</v>
      </c>
      <c r="Q83" s="43">
        <v>1E-3</v>
      </c>
      <c r="R83" s="43">
        <v>0</v>
      </c>
      <c r="S83" s="43">
        <v>0</v>
      </c>
      <c r="T83" s="43" t="s">
        <v>70</v>
      </c>
      <c r="U83" s="51" t="s">
        <v>70</v>
      </c>
    </row>
    <row r="84" spans="1:21" x14ac:dyDescent="0.35">
      <c r="A84" t="b">
        <v>0</v>
      </c>
      <c r="B84" t="b">
        <v>0</v>
      </c>
      <c r="D84" s="48" t="s">
        <v>70</v>
      </c>
      <c r="E84" s="43" t="s">
        <v>140</v>
      </c>
      <c r="F84" s="43" t="s">
        <v>104</v>
      </c>
      <c r="G84" s="43" t="s">
        <v>105</v>
      </c>
      <c r="H84" s="43" t="s">
        <v>70</v>
      </c>
      <c r="I84" s="49" t="s">
        <v>70</v>
      </c>
      <c r="J84" s="43" t="s">
        <v>70</v>
      </c>
      <c r="K84" s="43">
        <v>0.08</v>
      </c>
      <c r="L84" s="43">
        <v>0.08</v>
      </c>
      <c r="M84" s="43">
        <v>0.08</v>
      </c>
      <c r="N84" s="43">
        <v>0.08</v>
      </c>
      <c r="O84" s="43">
        <v>0.08</v>
      </c>
      <c r="P84" s="43">
        <v>0.08</v>
      </c>
      <c r="Q84" s="43">
        <v>0.08</v>
      </c>
      <c r="R84" s="43">
        <v>0</v>
      </c>
      <c r="S84" s="43">
        <v>0</v>
      </c>
      <c r="T84" s="43" t="s">
        <v>70</v>
      </c>
      <c r="U84" s="51" t="s">
        <v>70</v>
      </c>
    </row>
    <row r="85" spans="1:21" x14ac:dyDescent="0.35">
      <c r="A85" t="b">
        <v>0</v>
      </c>
      <c r="B85" t="b">
        <v>0</v>
      </c>
      <c r="D85" s="48" t="s">
        <v>109</v>
      </c>
      <c r="E85" s="43" t="s">
        <v>70</v>
      </c>
      <c r="F85" s="43" t="s">
        <v>70</v>
      </c>
      <c r="G85" s="43" t="s">
        <v>70</v>
      </c>
      <c r="H85" s="43" t="s">
        <v>70</v>
      </c>
      <c r="I85" s="49" t="s">
        <v>70</v>
      </c>
      <c r="J85" s="43" t="s">
        <v>70</v>
      </c>
      <c r="K85" s="43">
        <v>8.4000000000000005E-2</v>
      </c>
      <c r="L85" s="43">
        <v>0.15000000000000002</v>
      </c>
      <c r="M85" s="43">
        <v>0.15000000000000002</v>
      </c>
      <c r="N85" s="43">
        <v>0.08</v>
      </c>
      <c r="O85" s="43">
        <v>0.08</v>
      </c>
      <c r="P85" s="43">
        <v>0.10500000000000001</v>
      </c>
      <c r="Q85" s="43">
        <v>8.3500000000000005E-2</v>
      </c>
      <c r="R85" s="43">
        <v>0.2</v>
      </c>
      <c r="S85" s="43">
        <v>0.5</v>
      </c>
      <c r="T85" s="43" t="s">
        <v>70</v>
      </c>
      <c r="U85" s="51" t="s">
        <v>70</v>
      </c>
    </row>
    <row r="86" spans="1:21" x14ac:dyDescent="0.35">
      <c r="A86" t="b">
        <v>1</v>
      </c>
      <c r="B86" t="b">
        <v>1</v>
      </c>
      <c r="D86" s="48" t="s">
        <v>110</v>
      </c>
      <c r="E86" s="43" t="s">
        <v>70</v>
      </c>
      <c r="F86" s="43" t="s">
        <v>70</v>
      </c>
      <c r="G86" s="43" t="s">
        <v>70</v>
      </c>
      <c r="H86" s="43" t="s">
        <v>70</v>
      </c>
      <c r="I86" s="49" t="s">
        <v>70</v>
      </c>
      <c r="J86" s="43" t="s">
        <v>70</v>
      </c>
      <c r="K86" s="43">
        <v>1520185.02522264</v>
      </c>
      <c r="L86" s="43">
        <v>2609444.1993900002</v>
      </c>
      <c r="M86" s="43">
        <v>515405.81367786019</v>
      </c>
      <c r="N86" s="43">
        <v>217941.61409439999</v>
      </c>
      <c r="O86" s="43">
        <v>166494.42531200001</v>
      </c>
      <c r="P86" s="43">
        <v>72639.393414000006</v>
      </c>
      <c r="Q86" s="43">
        <v>230325.70821919997</v>
      </c>
      <c r="R86" s="43">
        <v>3000</v>
      </c>
      <c r="S86" s="43">
        <v>21375</v>
      </c>
      <c r="T86" s="43">
        <v>5356811.1793301012</v>
      </c>
      <c r="U86" s="51">
        <v>8.95119790102262E-2</v>
      </c>
    </row>
    <row r="87" spans="1:21" x14ac:dyDescent="0.35">
      <c r="A87" t="b">
        <v>1</v>
      </c>
      <c r="B87" t="b">
        <v>1</v>
      </c>
      <c r="D87" s="48" t="s">
        <v>111</v>
      </c>
      <c r="E87" s="43" t="s">
        <v>70</v>
      </c>
      <c r="F87" s="43" t="s">
        <v>70</v>
      </c>
      <c r="G87" s="43" t="s">
        <v>70</v>
      </c>
      <c r="H87" s="43" t="s">
        <v>70</v>
      </c>
      <c r="I87" s="49" t="s">
        <v>70</v>
      </c>
      <c r="J87" s="43" t="s">
        <v>70</v>
      </c>
      <c r="K87" s="43">
        <v>19617625.80168264</v>
      </c>
      <c r="L87" s="43">
        <v>20005738.861989997</v>
      </c>
      <c r="M87" s="43">
        <v>3951444.5715302606</v>
      </c>
      <c r="N87" s="43">
        <v>2942211.7902744003</v>
      </c>
      <c r="O87" s="43">
        <v>2247674.7417120002</v>
      </c>
      <c r="P87" s="43">
        <v>764443.1402139999</v>
      </c>
      <c r="Q87" s="43">
        <v>2988717.4234191994</v>
      </c>
      <c r="R87" s="43">
        <v>18000</v>
      </c>
      <c r="S87" s="43">
        <v>64125</v>
      </c>
      <c r="T87" s="43">
        <v>52599981.330822505</v>
      </c>
      <c r="U87" s="51">
        <v>0.87894239076234837</v>
      </c>
    </row>
    <row r="88" spans="1:21" ht="29" x14ac:dyDescent="0.35">
      <c r="A88" t="b">
        <v>0</v>
      </c>
      <c r="B88" t="b">
        <v>0</v>
      </c>
      <c r="D88" s="48" t="s">
        <v>112</v>
      </c>
      <c r="E88" s="43" t="s">
        <v>141</v>
      </c>
      <c r="F88" s="43" t="s">
        <v>114</v>
      </c>
      <c r="G88" s="43" t="s">
        <v>115</v>
      </c>
      <c r="H88" s="43" t="s">
        <v>70</v>
      </c>
      <c r="I88" s="49" t="s">
        <v>70</v>
      </c>
      <c r="J88" s="43" t="s">
        <v>70</v>
      </c>
      <c r="K88" s="43">
        <v>0.04</v>
      </c>
      <c r="L88" s="43">
        <v>0</v>
      </c>
      <c r="M88" s="43">
        <v>0</v>
      </c>
      <c r="N88" s="43">
        <v>0</v>
      </c>
      <c r="O88" s="43">
        <v>0</v>
      </c>
      <c r="P88" s="43">
        <v>0</v>
      </c>
      <c r="Q88" s="43">
        <v>0</v>
      </c>
      <c r="R88" s="43">
        <v>0</v>
      </c>
      <c r="S88" s="43">
        <v>0</v>
      </c>
      <c r="T88" s="43" t="s">
        <v>70</v>
      </c>
      <c r="U88" s="51" t="s">
        <v>70</v>
      </c>
    </row>
    <row r="89" spans="1:21" ht="29" x14ac:dyDescent="0.35">
      <c r="A89" t="b">
        <v>0</v>
      </c>
      <c r="B89" t="b">
        <v>0</v>
      </c>
      <c r="D89" s="48" t="s">
        <v>70</v>
      </c>
      <c r="E89" s="43" t="s">
        <v>141</v>
      </c>
      <c r="F89" s="43" t="s">
        <v>116</v>
      </c>
      <c r="G89" s="43" t="s">
        <v>115</v>
      </c>
      <c r="H89" s="43" t="s">
        <v>70</v>
      </c>
      <c r="I89" s="49" t="s">
        <v>70</v>
      </c>
      <c r="J89" s="43" t="s">
        <v>70</v>
      </c>
      <c r="K89" s="43">
        <v>0</v>
      </c>
      <c r="L89" s="43">
        <v>0.04</v>
      </c>
      <c r="M89" s="43">
        <v>0.04</v>
      </c>
      <c r="N89" s="43">
        <v>0.04</v>
      </c>
      <c r="O89" s="43">
        <v>0.04</v>
      </c>
      <c r="P89" s="43">
        <v>0.04</v>
      </c>
      <c r="Q89" s="43">
        <v>0</v>
      </c>
      <c r="R89" s="43">
        <v>0</v>
      </c>
      <c r="S89" s="43">
        <v>0</v>
      </c>
      <c r="T89" s="43" t="s">
        <v>70</v>
      </c>
      <c r="U89" s="51" t="s">
        <v>70</v>
      </c>
    </row>
    <row r="90" spans="1:21" ht="29" x14ac:dyDescent="0.35">
      <c r="A90" t="b">
        <v>0</v>
      </c>
      <c r="B90" t="b">
        <v>0</v>
      </c>
      <c r="D90" s="48" t="s">
        <v>70</v>
      </c>
      <c r="E90" s="43" t="s">
        <v>141</v>
      </c>
      <c r="F90" s="43" t="s">
        <v>117</v>
      </c>
      <c r="G90" s="43" t="s">
        <v>115</v>
      </c>
      <c r="H90" s="43" t="s">
        <v>70</v>
      </c>
      <c r="I90" s="49" t="s">
        <v>70</v>
      </c>
      <c r="J90" s="43" t="s">
        <v>70</v>
      </c>
      <c r="K90" s="43">
        <v>0</v>
      </c>
      <c r="L90" s="43">
        <v>0</v>
      </c>
      <c r="M90" s="43">
        <v>0</v>
      </c>
      <c r="N90" s="43">
        <v>0</v>
      </c>
      <c r="O90" s="43">
        <v>0</v>
      </c>
      <c r="P90" s="43">
        <v>0</v>
      </c>
      <c r="Q90" s="43">
        <v>0.04</v>
      </c>
      <c r="R90" s="43">
        <v>0.15</v>
      </c>
      <c r="S90" s="43">
        <v>0.15</v>
      </c>
      <c r="T90" s="43" t="s">
        <v>70</v>
      </c>
      <c r="U90" s="51" t="s">
        <v>70</v>
      </c>
    </row>
    <row r="91" spans="1:21" ht="29" x14ac:dyDescent="0.35">
      <c r="A91" t="b">
        <v>0</v>
      </c>
      <c r="B91" t="b">
        <v>0</v>
      </c>
      <c r="D91" s="48" t="s">
        <v>70</v>
      </c>
      <c r="E91" s="43" t="s">
        <v>141</v>
      </c>
      <c r="F91" s="43" t="s">
        <v>118</v>
      </c>
      <c r="G91" s="43" t="s">
        <v>115</v>
      </c>
      <c r="H91" s="43" t="s">
        <v>70</v>
      </c>
      <c r="I91" s="49" t="s">
        <v>70</v>
      </c>
      <c r="J91" s="43" t="s">
        <v>70</v>
      </c>
      <c r="K91" s="43">
        <v>0.12</v>
      </c>
      <c r="L91" s="43">
        <v>0.12</v>
      </c>
      <c r="M91" s="43">
        <v>0.12</v>
      </c>
      <c r="N91" s="43">
        <v>0.12</v>
      </c>
      <c r="O91" s="43">
        <v>0.12</v>
      </c>
      <c r="P91" s="43">
        <v>0.12</v>
      </c>
      <c r="Q91" s="43">
        <v>0</v>
      </c>
      <c r="R91" s="43">
        <v>0.3</v>
      </c>
      <c r="S91" s="43">
        <v>0.3</v>
      </c>
      <c r="T91" s="43" t="s">
        <v>70</v>
      </c>
      <c r="U91" s="51" t="s">
        <v>70</v>
      </c>
    </row>
    <row r="92" spans="1:21" x14ac:dyDescent="0.35">
      <c r="A92" t="b">
        <v>0</v>
      </c>
      <c r="B92" t="b">
        <v>0</v>
      </c>
      <c r="D92" s="48" t="s">
        <v>119</v>
      </c>
      <c r="E92" s="43" t="s">
        <v>70</v>
      </c>
      <c r="F92" s="43" t="s">
        <v>70</v>
      </c>
      <c r="G92" s="43" t="s">
        <v>70</v>
      </c>
      <c r="H92" s="43" t="s">
        <v>70</v>
      </c>
      <c r="I92" s="49" t="s">
        <v>70</v>
      </c>
      <c r="J92" s="43" t="s">
        <v>70</v>
      </c>
      <c r="K92" s="43">
        <v>0.16</v>
      </c>
      <c r="L92" s="43">
        <v>0.16</v>
      </c>
      <c r="M92" s="43">
        <v>0.16</v>
      </c>
      <c r="N92" s="43">
        <v>0.16</v>
      </c>
      <c r="O92" s="43">
        <v>0.16</v>
      </c>
      <c r="P92" s="43">
        <v>0.16</v>
      </c>
      <c r="Q92" s="43">
        <v>0.04</v>
      </c>
      <c r="R92" s="43">
        <v>0.44999999999999996</v>
      </c>
      <c r="S92" s="43">
        <v>0.44999999999999996</v>
      </c>
      <c r="T92" s="43" t="s">
        <v>70</v>
      </c>
      <c r="U92" s="51" t="s">
        <v>70</v>
      </c>
    </row>
    <row r="93" spans="1:21" x14ac:dyDescent="0.35">
      <c r="A93" t="b">
        <v>1</v>
      </c>
      <c r="B93" t="b">
        <v>1</v>
      </c>
      <c r="D93" s="48" t="s">
        <v>120</v>
      </c>
      <c r="E93" s="43" t="s">
        <v>70</v>
      </c>
      <c r="F93" s="43" t="s">
        <v>70</v>
      </c>
      <c r="G93" s="43" t="s">
        <v>70</v>
      </c>
      <c r="H93" s="43" t="s">
        <v>70</v>
      </c>
      <c r="I93" s="49" t="s">
        <v>70</v>
      </c>
      <c r="J93" s="43" t="s">
        <v>70</v>
      </c>
      <c r="K93" s="43">
        <v>2895590.5242336001</v>
      </c>
      <c r="L93" s="43">
        <v>2783407.1460159998</v>
      </c>
      <c r="M93" s="43">
        <v>549766.20125638414</v>
      </c>
      <c r="N93" s="43">
        <v>435883.22818879999</v>
      </c>
      <c r="O93" s="43">
        <v>332988.85062400001</v>
      </c>
      <c r="P93" s="43">
        <v>110688.59948799999</v>
      </c>
      <c r="Q93" s="43">
        <v>110335.66860799998</v>
      </c>
      <c r="R93" s="43">
        <v>6749.9999999999991</v>
      </c>
      <c r="S93" s="43">
        <v>19237.499999999996</v>
      </c>
      <c r="T93" s="43">
        <v>7244647.7184147835</v>
      </c>
      <c r="U93" s="51">
        <v>0.12105760923765163</v>
      </c>
    </row>
    <row r="94" spans="1:21" x14ac:dyDescent="0.35">
      <c r="A94" t="b">
        <v>1</v>
      </c>
      <c r="B94" t="b">
        <v>1</v>
      </c>
      <c r="D94" s="48" t="s">
        <v>121</v>
      </c>
      <c r="E94" s="43" t="s">
        <v>70</v>
      </c>
      <c r="F94" s="43" t="s">
        <v>70</v>
      </c>
      <c r="G94" s="43" t="s">
        <v>70</v>
      </c>
      <c r="H94" s="43" t="s">
        <v>70</v>
      </c>
      <c r="I94" s="49" t="s">
        <v>70</v>
      </c>
      <c r="J94" s="43" t="s">
        <v>70</v>
      </c>
      <c r="K94" s="43">
        <v>22513216.325916238</v>
      </c>
      <c r="L94" s="43">
        <v>22789146.008005995</v>
      </c>
      <c r="M94" s="43">
        <v>4501210.7727866443</v>
      </c>
      <c r="N94" s="43">
        <v>3378095.0184632</v>
      </c>
      <c r="O94" s="43">
        <v>2580663.5923359999</v>
      </c>
      <c r="P94" s="43">
        <v>875131.73970199993</v>
      </c>
      <c r="Q94" s="43">
        <v>3099053.0920271995</v>
      </c>
      <c r="R94" s="43">
        <v>24750</v>
      </c>
      <c r="S94" s="43">
        <v>83362.5</v>
      </c>
      <c r="T94" s="43">
        <v>59844629.049237289</v>
      </c>
      <c r="U94" s="51">
        <v>1</v>
      </c>
    </row>
    <row r="98" spans="1:21" ht="18.5" x14ac:dyDescent="0.45">
      <c r="D98" s="41" t="s">
        <v>142</v>
      </c>
    </row>
    <row r="99" spans="1:21" x14ac:dyDescent="0.35">
      <c r="D99" s="42" t="s">
        <v>27</v>
      </c>
      <c r="E99" s="57"/>
      <c r="F99" s="57"/>
      <c r="G99" s="57"/>
      <c r="H99" s="57"/>
      <c r="I99" s="57"/>
    </row>
    <row r="101" spans="1:21" ht="58" x14ac:dyDescent="0.35">
      <c r="A101" s="43" t="s">
        <v>55</v>
      </c>
      <c r="B101" s="43" t="s">
        <v>56</v>
      </c>
      <c r="D101" s="44"/>
      <c r="E101" s="45" t="s">
        <v>57</v>
      </c>
      <c r="F101" s="45" t="s">
        <v>58</v>
      </c>
      <c r="G101" s="45" t="s">
        <v>59</v>
      </c>
      <c r="H101" s="45" t="s">
        <v>60</v>
      </c>
      <c r="I101" s="46" t="s">
        <v>61</v>
      </c>
      <c r="J101" s="45" t="s">
        <v>62</v>
      </c>
      <c r="K101" s="45" t="s">
        <v>16</v>
      </c>
      <c r="L101" s="45" t="s">
        <v>17</v>
      </c>
      <c r="M101" s="45" t="s">
        <v>18</v>
      </c>
      <c r="N101" s="45" t="s">
        <v>19</v>
      </c>
      <c r="O101" s="45" t="s">
        <v>20</v>
      </c>
      <c r="P101" s="45" t="s">
        <v>21</v>
      </c>
      <c r="Q101" s="45" t="s">
        <v>22</v>
      </c>
      <c r="R101" s="45" t="s">
        <v>23</v>
      </c>
      <c r="S101" s="45" t="s">
        <v>24</v>
      </c>
      <c r="T101" s="45" t="s">
        <v>15</v>
      </c>
      <c r="U101" s="47" t="s">
        <v>63</v>
      </c>
    </row>
    <row r="102" spans="1:21" ht="43.5" x14ac:dyDescent="0.35">
      <c r="A102" t="b">
        <v>1</v>
      </c>
      <c r="B102" t="b">
        <v>0</v>
      </c>
      <c r="D102" s="48" t="s">
        <v>64</v>
      </c>
      <c r="E102" s="43" t="s">
        <v>65</v>
      </c>
      <c r="F102" s="43" t="s">
        <v>143</v>
      </c>
      <c r="G102" s="43" t="s">
        <v>144</v>
      </c>
      <c r="H102" s="43">
        <v>220</v>
      </c>
      <c r="I102" s="49">
        <v>2</v>
      </c>
      <c r="J102" s="43" t="s">
        <v>126</v>
      </c>
      <c r="K102" s="50">
        <v>383741.6</v>
      </c>
      <c r="L102" s="50">
        <v>364144</v>
      </c>
      <c r="M102" s="50">
        <v>263894.40000000002</v>
      </c>
      <c r="N102" s="50">
        <v>0</v>
      </c>
      <c r="O102" s="50">
        <v>61560.4</v>
      </c>
      <c r="P102" s="50">
        <v>0</v>
      </c>
      <c r="Q102" s="50">
        <v>138692.4</v>
      </c>
      <c r="R102" s="50">
        <v>46200</v>
      </c>
      <c r="S102" s="50">
        <v>277200</v>
      </c>
      <c r="T102" s="50">
        <v>1535432.7999999998</v>
      </c>
      <c r="U102" s="51">
        <v>5.2517573942591758E-3</v>
      </c>
    </row>
    <row r="103" spans="1:21" ht="29" x14ac:dyDescent="0.35">
      <c r="A103" t="b">
        <v>1</v>
      </c>
      <c r="B103" t="b">
        <v>0</v>
      </c>
      <c r="D103" s="48" t="s">
        <v>70</v>
      </c>
      <c r="E103" s="43" t="s">
        <v>65</v>
      </c>
      <c r="F103" s="43" t="s">
        <v>66</v>
      </c>
      <c r="G103" s="43" t="s">
        <v>67</v>
      </c>
      <c r="H103" s="43">
        <v>220</v>
      </c>
      <c r="I103" s="49">
        <v>130</v>
      </c>
      <c r="J103" s="43" t="s">
        <v>68</v>
      </c>
      <c r="K103" s="50">
        <v>49392879.25</v>
      </c>
      <c r="L103" s="50">
        <v>47890700</v>
      </c>
      <c r="M103" s="50">
        <v>34551660</v>
      </c>
      <c r="N103" s="50">
        <v>0</v>
      </c>
      <c r="O103" s="50">
        <v>7507766.3399999999</v>
      </c>
      <c r="P103" s="50">
        <v>0</v>
      </c>
      <c r="Q103" s="50">
        <v>12341166.34</v>
      </c>
      <c r="R103" s="50">
        <v>4290000</v>
      </c>
      <c r="S103" s="50">
        <v>25740000</v>
      </c>
      <c r="T103" s="50">
        <v>181714171.93000001</v>
      </c>
      <c r="U103" s="51">
        <v>0.6215307801650849</v>
      </c>
    </row>
    <row r="104" spans="1:21" x14ac:dyDescent="0.35">
      <c r="A104" t="b">
        <v>1</v>
      </c>
      <c r="B104" t="b">
        <v>1</v>
      </c>
      <c r="D104" s="48" t="s">
        <v>69</v>
      </c>
      <c r="E104" s="43" t="s">
        <v>70</v>
      </c>
      <c r="F104" s="43" t="s">
        <v>70</v>
      </c>
      <c r="G104" s="43" t="s">
        <v>70</v>
      </c>
      <c r="H104" s="43" t="s">
        <v>70</v>
      </c>
      <c r="I104" s="49" t="s">
        <v>70</v>
      </c>
      <c r="J104" s="43" t="s">
        <v>70</v>
      </c>
      <c r="K104" s="43">
        <v>49776620.850000001</v>
      </c>
      <c r="L104" s="43">
        <v>48254844</v>
      </c>
      <c r="M104" s="43">
        <v>34815554.399999999</v>
      </c>
      <c r="N104" s="43">
        <v>0</v>
      </c>
      <c r="O104" s="43">
        <v>7569326.7400000002</v>
      </c>
      <c r="P104" s="43">
        <v>0</v>
      </c>
      <c r="Q104" s="43">
        <v>12479858.74</v>
      </c>
      <c r="R104" s="43">
        <v>4336200</v>
      </c>
      <c r="S104" s="43">
        <v>26017200</v>
      </c>
      <c r="T104" s="43">
        <v>183249604.73000002</v>
      </c>
      <c r="U104" s="51">
        <v>0.6267825375593441</v>
      </c>
    </row>
    <row r="105" spans="1:21" ht="29" x14ac:dyDescent="0.35">
      <c r="A105" t="b">
        <v>0</v>
      </c>
      <c r="B105" t="b">
        <v>0</v>
      </c>
      <c r="D105" s="48" t="s">
        <v>71</v>
      </c>
      <c r="E105" s="43" t="s">
        <v>72</v>
      </c>
      <c r="F105" s="43" t="s">
        <v>73</v>
      </c>
      <c r="G105" s="43" t="s">
        <v>11</v>
      </c>
      <c r="H105" s="43" t="s">
        <v>74</v>
      </c>
      <c r="I105" s="49" t="s">
        <v>74</v>
      </c>
      <c r="J105" s="43" t="s">
        <v>74</v>
      </c>
      <c r="K105" s="43">
        <v>0</v>
      </c>
      <c r="L105" s="43">
        <v>0</v>
      </c>
      <c r="M105" s="43">
        <v>0</v>
      </c>
      <c r="N105" s="43">
        <v>0</v>
      </c>
      <c r="O105" s="43">
        <v>0</v>
      </c>
      <c r="P105" s="43">
        <v>0</v>
      </c>
      <c r="Q105" s="43">
        <v>0</v>
      </c>
      <c r="R105" s="43">
        <v>0</v>
      </c>
      <c r="S105" s="43">
        <v>0</v>
      </c>
      <c r="T105" s="43" t="s">
        <v>70</v>
      </c>
      <c r="U105" s="51" t="s">
        <v>70</v>
      </c>
    </row>
    <row r="106" spans="1:21" ht="29" x14ac:dyDescent="0.35">
      <c r="A106" t="b">
        <v>0</v>
      </c>
      <c r="B106" t="b">
        <v>0</v>
      </c>
      <c r="D106" s="48" t="s">
        <v>70</v>
      </c>
      <c r="E106" s="43" t="s">
        <v>72</v>
      </c>
      <c r="F106" s="43" t="s">
        <v>75</v>
      </c>
      <c r="G106" s="43" t="s">
        <v>76</v>
      </c>
      <c r="H106" s="43" t="s">
        <v>74</v>
      </c>
      <c r="I106" s="49" t="s">
        <v>74</v>
      </c>
      <c r="J106" s="43" t="s">
        <v>74</v>
      </c>
      <c r="K106" s="43">
        <v>0.02</v>
      </c>
      <c r="L106" s="43">
        <v>7.0000000000000007E-2</v>
      </c>
      <c r="M106" s="43">
        <v>7.0000000000000007E-2</v>
      </c>
      <c r="N106" s="43">
        <v>0</v>
      </c>
      <c r="O106" s="43">
        <v>7.0000000000000007E-2</v>
      </c>
      <c r="P106" s="43">
        <v>7.0000000000000007E-2</v>
      </c>
      <c r="Q106" s="43">
        <v>7.0000000000000007E-2</v>
      </c>
      <c r="R106" s="43">
        <v>0</v>
      </c>
      <c r="S106" s="43">
        <v>0</v>
      </c>
      <c r="T106" s="43" t="s">
        <v>70</v>
      </c>
      <c r="U106" s="51" t="s">
        <v>70</v>
      </c>
    </row>
    <row r="107" spans="1:21" ht="29" x14ac:dyDescent="0.35">
      <c r="A107" t="b">
        <v>0</v>
      </c>
      <c r="B107" t="b">
        <v>0</v>
      </c>
      <c r="D107" s="48" t="s">
        <v>70</v>
      </c>
      <c r="E107" s="43" t="s">
        <v>72</v>
      </c>
      <c r="F107" s="43" t="s">
        <v>77</v>
      </c>
      <c r="G107" s="43" t="s">
        <v>78</v>
      </c>
      <c r="H107" s="43" t="s">
        <v>74</v>
      </c>
      <c r="I107" s="49" t="s">
        <v>74</v>
      </c>
      <c r="J107" s="43" t="s">
        <v>74</v>
      </c>
      <c r="K107" s="43">
        <v>0</v>
      </c>
      <c r="L107" s="43">
        <v>0</v>
      </c>
      <c r="M107" s="43">
        <v>0</v>
      </c>
      <c r="N107" s="43">
        <v>0</v>
      </c>
      <c r="O107" s="43">
        <v>0</v>
      </c>
      <c r="P107" s="43">
        <v>0</v>
      </c>
      <c r="Q107" s="43">
        <v>0</v>
      </c>
      <c r="R107" s="43">
        <v>0</v>
      </c>
      <c r="S107" s="43">
        <v>-0.05</v>
      </c>
      <c r="T107" s="43" t="s">
        <v>70</v>
      </c>
      <c r="U107" s="51" t="s">
        <v>70</v>
      </c>
    </row>
    <row r="108" spans="1:21" ht="29" x14ac:dyDescent="0.35">
      <c r="A108" t="b">
        <v>0</v>
      </c>
      <c r="B108" t="b">
        <v>0</v>
      </c>
      <c r="D108" s="48" t="s">
        <v>70</v>
      </c>
      <c r="E108" s="43" t="s">
        <v>72</v>
      </c>
      <c r="F108" s="43" t="s">
        <v>79</v>
      </c>
      <c r="G108" s="43" t="s">
        <v>80</v>
      </c>
      <c r="H108" s="43" t="s">
        <v>74</v>
      </c>
      <c r="I108" s="49" t="s">
        <v>74</v>
      </c>
      <c r="J108" s="43" t="s">
        <v>74</v>
      </c>
      <c r="K108" s="43">
        <v>0</v>
      </c>
      <c r="L108" s="43">
        <v>0</v>
      </c>
      <c r="M108" s="43">
        <v>0</v>
      </c>
      <c r="N108" s="43">
        <v>0</v>
      </c>
      <c r="O108" s="43">
        <v>0</v>
      </c>
      <c r="P108" s="43">
        <v>0</v>
      </c>
      <c r="Q108" s="43">
        <v>0</v>
      </c>
      <c r="R108" s="43">
        <v>0</v>
      </c>
      <c r="S108" s="43">
        <v>0</v>
      </c>
      <c r="T108" s="43" t="s">
        <v>70</v>
      </c>
      <c r="U108" s="51" t="s">
        <v>70</v>
      </c>
    </row>
    <row r="109" spans="1:21" ht="29" x14ac:dyDescent="0.35">
      <c r="A109" t="b">
        <v>0</v>
      </c>
      <c r="B109" t="b">
        <v>0</v>
      </c>
      <c r="D109" s="48" t="s">
        <v>70</v>
      </c>
      <c r="E109" s="43" t="s">
        <v>72</v>
      </c>
      <c r="F109" s="43" t="s">
        <v>81</v>
      </c>
      <c r="G109" s="43" t="s">
        <v>82</v>
      </c>
      <c r="H109" s="43" t="s">
        <v>74</v>
      </c>
      <c r="I109" s="49" t="s">
        <v>74</v>
      </c>
      <c r="J109" s="43" t="s">
        <v>74</v>
      </c>
      <c r="K109" s="43">
        <v>0</v>
      </c>
      <c r="L109" s="43">
        <v>0</v>
      </c>
      <c r="M109" s="43">
        <v>0</v>
      </c>
      <c r="N109" s="43">
        <v>0</v>
      </c>
      <c r="O109" s="43">
        <v>0</v>
      </c>
      <c r="P109" s="43">
        <v>0</v>
      </c>
      <c r="Q109" s="43">
        <v>0</v>
      </c>
      <c r="R109" s="43">
        <v>0</v>
      </c>
      <c r="S109" s="43">
        <v>0</v>
      </c>
      <c r="T109" s="43" t="s">
        <v>70</v>
      </c>
      <c r="U109" s="51" t="s">
        <v>70</v>
      </c>
    </row>
    <row r="110" spans="1:21" ht="29" x14ac:dyDescent="0.35">
      <c r="A110" t="b">
        <v>0</v>
      </c>
      <c r="B110" t="b">
        <v>0</v>
      </c>
      <c r="D110" s="48" t="s">
        <v>70</v>
      </c>
      <c r="E110" s="43" t="s">
        <v>72</v>
      </c>
      <c r="F110" s="43" t="s">
        <v>91</v>
      </c>
      <c r="G110" s="43" t="s">
        <v>145</v>
      </c>
      <c r="H110" s="43" t="s">
        <v>74</v>
      </c>
      <c r="I110" s="49" t="s">
        <v>74</v>
      </c>
      <c r="J110" s="43" t="s">
        <v>74</v>
      </c>
      <c r="K110" s="43">
        <v>0</v>
      </c>
      <c r="L110" s="43">
        <v>0</v>
      </c>
      <c r="M110" s="43">
        <v>0</v>
      </c>
      <c r="N110" s="43">
        <v>0</v>
      </c>
      <c r="O110" s="43">
        <v>0</v>
      </c>
      <c r="P110" s="43">
        <v>0</v>
      </c>
      <c r="Q110" s="43">
        <v>0</v>
      </c>
      <c r="R110" s="43">
        <v>0</v>
      </c>
      <c r="S110" s="43">
        <v>0</v>
      </c>
      <c r="T110" s="43" t="s">
        <v>70</v>
      </c>
      <c r="U110" s="51" t="s">
        <v>70</v>
      </c>
    </row>
    <row r="111" spans="1:21" ht="29" x14ac:dyDescent="0.35">
      <c r="A111" t="b">
        <v>0</v>
      </c>
      <c r="B111" t="b">
        <v>0</v>
      </c>
      <c r="D111" s="48" t="s">
        <v>70</v>
      </c>
      <c r="E111" s="43" t="s">
        <v>72</v>
      </c>
      <c r="F111" s="43" t="s">
        <v>83</v>
      </c>
      <c r="G111" s="43" t="s">
        <v>84</v>
      </c>
      <c r="H111" s="43" t="s">
        <v>74</v>
      </c>
      <c r="I111" s="49" t="s">
        <v>74</v>
      </c>
      <c r="J111" s="43" t="s">
        <v>74</v>
      </c>
      <c r="K111" s="43">
        <v>0</v>
      </c>
      <c r="L111" s="43">
        <v>0.12</v>
      </c>
      <c r="M111" s="43">
        <v>0.12</v>
      </c>
      <c r="N111" s="43">
        <v>0</v>
      </c>
      <c r="O111" s="43">
        <v>0.12</v>
      </c>
      <c r="P111" s="43">
        <v>0.12</v>
      </c>
      <c r="Q111" s="43">
        <v>0.12</v>
      </c>
      <c r="R111" s="43">
        <v>0</v>
      </c>
      <c r="S111" s="43">
        <v>0</v>
      </c>
      <c r="T111" s="43" t="s">
        <v>70</v>
      </c>
      <c r="U111" s="51" t="s">
        <v>70</v>
      </c>
    </row>
    <row r="112" spans="1:21" ht="29" x14ac:dyDescent="0.35">
      <c r="A112" t="b">
        <v>0</v>
      </c>
      <c r="B112" t="b">
        <v>0</v>
      </c>
      <c r="D112" s="48" t="s">
        <v>70</v>
      </c>
      <c r="E112" s="43" t="s">
        <v>72</v>
      </c>
      <c r="F112" s="43" t="s">
        <v>87</v>
      </c>
      <c r="G112" s="43" t="s">
        <v>88</v>
      </c>
      <c r="H112" s="43" t="s">
        <v>74</v>
      </c>
      <c r="I112" s="49" t="s">
        <v>74</v>
      </c>
      <c r="J112" s="43" t="s">
        <v>74</v>
      </c>
      <c r="K112" s="43">
        <v>0</v>
      </c>
      <c r="L112" s="43">
        <v>0</v>
      </c>
      <c r="M112" s="43">
        <v>0</v>
      </c>
      <c r="N112" s="43">
        <v>0</v>
      </c>
      <c r="O112" s="43">
        <v>0</v>
      </c>
      <c r="P112" s="43">
        <v>0</v>
      </c>
      <c r="Q112" s="43">
        <v>0</v>
      </c>
      <c r="R112" s="43">
        <v>0.5</v>
      </c>
      <c r="S112" s="43">
        <v>0</v>
      </c>
      <c r="T112" s="43" t="s">
        <v>70</v>
      </c>
      <c r="U112" s="51" t="s">
        <v>70</v>
      </c>
    </row>
    <row r="113" spans="1:21" ht="43.5" x14ac:dyDescent="0.35">
      <c r="A113" t="b">
        <v>0</v>
      </c>
      <c r="B113" t="b">
        <v>0</v>
      </c>
      <c r="D113" s="48" t="s">
        <v>70</v>
      </c>
      <c r="E113" s="43" t="s">
        <v>72</v>
      </c>
      <c r="F113" s="43" t="s">
        <v>89</v>
      </c>
      <c r="G113" s="43" t="s">
        <v>90</v>
      </c>
      <c r="H113" s="43" t="s">
        <v>74</v>
      </c>
      <c r="I113" s="49" t="s">
        <v>74</v>
      </c>
      <c r="J113" s="43" t="s">
        <v>74</v>
      </c>
      <c r="K113" s="43">
        <v>2.5000000000000001E-2</v>
      </c>
      <c r="L113" s="43">
        <v>3.5000000000000003E-2</v>
      </c>
      <c r="M113" s="43">
        <v>3.5000000000000003E-2</v>
      </c>
      <c r="N113" s="43">
        <v>0</v>
      </c>
      <c r="O113" s="43">
        <v>3.5000000000000003E-2</v>
      </c>
      <c r="P113" s="43">
        <v>3.5000000000000003E-2</v>
      </c>
      <c r="Q113" s="43">
        <v>3.5000000000000003E-2</v>
      </c>
      <c r="R113" s="43">
        <v>0</v>
      </c>
      <c r="S113" s="43">
        <v>0</v>
      </c>
      <c r="T113" s="43" t="s">
        <v>70</v>
      </c>
      <c r="U113" s="51" t="s">
        <v>70</v>
      </c>
    </row>
    <row r="114" spans="1:21" ht="43.5" x14ac:dyDescent="0.35">
      <c r="A114" t="b">
        <v>0</v>
      </c>
      <c r="B114" t="b">
        <v>0</v>
      </c>
      <c r="D114" s="48" t="s">
        <v>70</v>
      </c>
      <c r="E114" s="43" t="s">
        <v>72</v>
      </c>
      <c r="F114" s="43" t="s">
        <v>85</v>
      </c>
      <c r="G114" s="43" t="s">
        <v>86</v>
      </c>
      <c r="H114" s="43" t="s">
        <v>74</v>
      </c>
      <c r="I114" s="49" t="s">
        <v>74</v>
      </c>
      <c r="J114" s="43" t="s">
        <v>74</v>
      </c>
      <c r="K114" s="43">
        <v>0</v>
      </c>
      <c r="L114" s="43">
        <v>0</v>
      </c>
      <c r="M114" s="43">
        <v>0</v>
      </c>
      <c r="N114" s="43">
        <v>0</v>
      </c>
      <c r="O114" s="43">
        <v>0</v>
      </c>
      <c r="P114" s="43">
        <v>0</v>
      </c>
      <c r="Q114" s="43">
        <v>2.5000000000000001E-3</v>
      </c>
      <c r="R114" s="43">
        <v>0</v>
      </c>
      <c r="S114" s="43">
        <v>0</v>
      </c>
      <c r="T114" s="43" t="s">
        <v>70</v>
      </c>
      <c r="U114" s="51" t="s">
        <v>70</v>
      </c>
    </row>
    <row r="115" spans="1:21" x14ac:dyDescent="0.35">
      <c r="A115" t="b">
        <v>0</v>
      </c>
      <c r="B115" t="b">
        <v>0</v>
      </c>
      <c r="D115" s="48" t="s">
        <v>93</v>
      </c>
      <c r="E115" s="43" t="s">
        <v>70</v>
      </c>
      <c r="F115" s="43" t="s">
        <v>70</v>
      </c>
      <c r="G115" s="43" t="s">
        <v>70</v>
      </c>
      <c r="H115" s="43" t="s">
        <v>70</v>
      </c>
      <c r="I115" s="49" t="s">
        <v>70</v>
      </c>
      <c r="J115" s="43" t="s">
        <v>70</v>
      </c>
      <c r="K115" s="43">
        <v>4.4999999999999998E-2</v>
      </c>
      <c r="L115" s="43">
        <v>0.22500000000000001</v>
      </c>
      <c r="M115" s="43">
        <v>0.22500000000000001</v>
      </c>
      <c r="N115" s="43">
        <v>0</v>
      </c>
      <c r="O115" s="43">
        <v>0.22500000000000001</v>
      </c>
      <c r="P115" s="43">
        <v>0.22500000000000001</v>
      </c>
      <c r="Q115" s="43">
        <v>0.22750000000000001</v>
      </c>
      <c r="R115" s="43">
        <v>0.5</v>
      </c>
      <c r="S115" s="43">
        <v>-0.05</v>
      </c>
      <c r="T115" s="43" t="s">
        <v>70</v>
      </c>
      <c r="U115" s="51" t="s">
        <v>70</v>
      </c>
    </row>
    <row r="116" spans="1:21" x14ac:dyDescent="0.35">
      <c r="A116" t="b">
        <v>1</v>
      </c>
      <c r="B116" t="b">
        <v>1</v>
      </c>
      <c r="D116" s="48" t="s">
        <v>94</v>
      </c>
      <c r="E116" s="43" t="s">
        <v>70</v>
      </c>
      <c r="F116" s="43" t="s">
        <v>70</v>
      </c>
      <c r="G116" s="43" t="s">
        <v>70</v>
      </c>
      <c r="H116" s="43" t="s">
        <v>70</v>
      </c>
      <c r="I116" s="49" t="s">
        <v>70</v>
      </c>
      <c r="J116" s="43" t="s">
        <v>70</v>
      </c>
      <c r="K116" s="43">
        <v>52016568.788249999</v>
      </c>
      <c r="L116" s="43">
        <v>59112183.900000006</v>
      </c>
      <c r="M116" s="43">
        <v>42649054.140000001</v>
      </c>
      <c r="N116" s="43">
        <v>0</v>
      </c>
      <c r="O116" s="43">
        <v>9272425.2565000001</v>
      </c>
      <c r="P116" s="43">
        <v>0</v>
      </c>
      <c r="Q116" s="43">
        <v>15319026.60335</v>
      </c>
      <c r="R116" s="43">
        <v>6504300</v>
      </c>
      <c r="S116" s="43">
        <v>24716340</v>
      </c>
      <c r="T116" s="43">
        <v>209589898.68810001</v>
      </c>
      <c r="U116" s="51">
        <v>0.71687624505433312</v>
      </c>
    </row>
    <row r="117" spans="1:21" x14ac:dyDescent="0.35">
      <c r="A117" t="b">
        <v>0</v>
      </c>
      <c r="B117" t="b">
        <v>0</v>
      </c>
      <c r="D117" s="48" t="s">
        <v>95</v>
      </c>
      <c r="E117" s="43" t="s">
        <v>96</v>
      </c>
      <c r="F117" s="43" t="s">
        <v>97</v>
      </c>
      <c r="G117" s="43" t="s">
        <v>98</v>
      </c>
      <c r="H117" s="43" t="s">
        <v>70</v>
      </c>
      <c r="I117" s="49" t="s">
        <v>70</v>
      </c>
      <c r="J117" s="43" t="s">
        <v>70</v>
      </c>
      <c r="K117" s="43">
        <v>0</v>
      </c>
      <c r="L117" s="43">
        <v>0</v>
      </c>
      <c r="M117" s="43">
        <v>0</v>
      </c>
      <c r="N117" s="43">
        <v>0</v>
      </c>
      <c r="O117" s="43">
        <v>0</v>
      </c>
      <c r="P117" s="43">
        <v>0</v>
      </c>
      <c r="Q117" s="43">
        <v>0</v>
      </c>
      <c r="R117" s="43">
        <v>0</v>
      </c>
      <c r="S117" s="43">
        <v>0</v>
      </c>
      <c r="T117" s="43" t="s">
        <v>70</v>
      </c>
      <c r="U117" s="51" t="s">
        <v>70</v>
      </c>
    </row>
    <row r="118" spans="1:21" ht="29" x14ac:dyDescent="0.35">
      <c r="A118" t="b">
        <v>0</v>
      </c>
      <c r="B118" t="b">
        <v>0</v>
      </c>
      <c r="D118" s="48" t="s">
        <v>70</v>
      </c>
      <c r="E118" s="43" t="s">
        <v>96</v>
      </c>
      <c r="F118" s="43" t="s">
        <v>99</v>
      </c>
      <c r="G118" s="43" t="s">
        <v>98</v>
      </c>
      <c r="H118" s="43" t="s">
        <v>70</v>
      </c>
      <c r="I118" s="49" t="s">
        <v>70</v>
      </c>
      <c r="J118" s="43" t="s">
        <v>70</v>
      </c>
      <c r="K118" s="43">
        <v>0</v>
      </c>
      <c r="L118" s="43">
        <v>0</v>
      </c>
      <c r="M118" s="43">
        <v>0</v>
      </c>
      <c r="N118" s="43">
        <v>0</v>
      </c>
      <c r="O118" s="43">
        <v>0</v>
      </c>
      <c r="P118" s="43">
        <v>0</v>
      </c>
      <c r="Q118" s="43">
        <v>0</v>
      </c>
      <c r="R118" s="43">
        <v>0</v>
      </c>
      <c r="S118" s="43">
        <v>0</v>
      </c>
      <c r="T118" s="43" t="s">
        <v>70</v>
      </c>
      <c r="U118" s="51" t="s">
        <v>70</v>
      </c>
    </row>
    <row r="119" spans="1:21" x14ac:dyDescent="0.35">
      <c r="A119" t="b">
        <v>0</v>
      </c>
      <c r="B119" t="b">
        <v>0</v>
      </c>
      <c r="D119" s="48" t="s">
        <v>70</v>
      </c>
      <c r="E119" s="43" t="s">
        <v>96</v>
      </c>
      <c r="F119" s="43" t="s">
        <v>100</v>
      </c>
      <c r="G119" s="43" t="s">
        <v>98</v>
      </c>
      <c r="H119" s="43" t="s">
        <v>70</v>
      </c>
      <c r="I119" s="49" t="s">
        <v>70</v>
      </c>
      <c r="J119" s="43" t="s">
        <v>70</v>
      </c>
      <c r="K119" s="43">
        <v>0</v>
      </c>
      <c r="L119" s="43">
        <v>0</v>
      </c>
      <c r="M119" s="43">
        <v>0</v>
      </c>
      <c r="N119" s="43">
        <v>0</v>
      </c>
      <c r="O119" s="43">
        <v>0</v>
      </c>
      <c r="P119" s="43">
        <v>0</v>
      </c>
      <c r="Q119" s="43">
        <v>0</v>
      </c>
      <c r="R119" s="43">
        <v>0</v>
      </c>
      <c r="S119" s="43">
        <v>0</v>
      </c>
      <c r="T119" s="43" t="s">
        <v>70</v>
      </c>
      <c r="U119" s="51" t="s">
        <v>70</v>
      </c>
    </row>
    <row r="120" spans="1:21" x14ac:dyDescent="0.35">
      <c r="A120" t="b">
        <v>0</v>
      </c>
      <c r="B120" t="b">
        <v>0</v>
      </c>
      <c r="D120" s="48" t="s">
        <v>70</v>
      </c>
      <c r="E120" s="43" t="s">
        <v>96</v>
      </c>
      <c r="F120" s="43" t="s">
        <v>101</v>
      </c>
      <c r="G120" s="43" t="s">
        <v>98</v>
      </c>
      <c r="H120" s="43" t="s">
        <v>70</v>
      </c>
      <c r="I120" s="49" t="s">
        <v>70</v>
      </c>
      <c r="J120" s="43" t="s">
        <v>70</v>
      </c>
      <c r="K120" s="43">
        <v>0</v>
      </c>
      <c r="L120" s="43">
        <v>0</v>
      </c>
      <c r="M120" s="43">
        <v>0</v>
      </c>
      <c r="N120" s="43">
        <v>0</v>
      </c>
      <c r="O120" s="43">
        <v>0</v>
      </c>
      <c r="P120" s="43">
        <v>0</v>
      </c>
      <c r="Q120" s="43">
        <v>0</v>
      </c>
      <c r="R120" s="43">
        <v>0</v>
      </c>
      <c r="S120" s="43">
        <v>0</v>
      </c>
      <c r="T120" s="43" t="s">
        <v>70</v>
      </c>
      <c r="U120" s="51" t="s">
        <v>70</v>
      </c>
    </row>
    <row r="121" spans="1:21" x14ac:dyDescent="0.35">
      <c r="A121" t="b">
        <v>0</v>
      </c>
      <c r="B121" t="b">
        <v>0</v>
      </c>
      <c r="D121" s="48" t="s">
        <v>70</v>
      </c>
      <c r="E121" s="43" t="s">
        <v>96</v>
      </c>
      <c r="F121" s="43" t="s">
        <v>104</v>
      </c>
      <c r="G121" s="43" t="s">
        <v>105</v>
      </c>
      <c r="H121" s="43" t="s">
        <v>70</v>
      </c>
      <c r="I121" s="49" t="s">
        <v>70</v>
      </c>
      <c r="J121" s="43" t="s">
        <v>70</v>
      </c>
      <c r="K121" s="43">
        <v>0.08</v>
      </c>
      <c r="L121" s="43">
        <v>0.08</v>
      </c>
      <c r="M121" s="43">
        <v>0.08</v>
      </c>
      <c r="N121" s="43">
        <v>0</v>
      </c>
      <c r="O121" s="43">
        <v>0.08</v>
      </c>
      <c r="P121" s="43">
        <v>0.08</v>
      </c>
      <c r="Q121" s="43">
        <v>0.08</v>
      </c>
      <c r="R121" s="43">
        <v>0</v>
      </c>
      <c r="S121" s="43">
        <v>0</v>
      </c>
      <c r="T121" s="43" t="s">
        <v>70</v>
      </c>
      <c r="U121" s="51" t="s">
        <v>70</v>
      </c>
    </row>
    <row r="122" spans="1:21" ht="29" x14ac:dyDescent="0.35">
      <c r="A122" t="b">
        <v>0</v>
      </c>
      <c r="B122" t="b">
        <v>0</v>
      </c>
      <c r="D122" s="48" t="s">
        <v>70</v>
      </c>
      <c r="E122" s="43" t="s">
        <v>96</v>
      </c>
      <c r="F122" s="43" t="s">
        <v>102</v>
      </c>
      <c r="G122" s="43" t="s">
        <v>103</v>
      </c>
      <c r="H122" s="43" t="s">
        <v>70</v>
      </c>
      <c r="I122" s="49" t="s">
        <v>70</v>
      </c>
      <c r="J122" s="43" t="s">
        <v>70</v>
      </c>
      <c r="K122" s="43">
        <v>0</v>
      </c>
      <c r="L122" s="43">
        <v>0</v>
      </c>
      <c r="M122" s="43">
        <v>0</v>
      </c>
      <c r="N122" s="43">
        <v>0</v>
      </c>
      <c r="O122" s="43">
        <v>0</v>
      </c>
      <c r="P122" s="43">
        <v>0</v>
      </c>
      <c r="Q122" s="43">
        <v>0</v>
      </c>
      <c r="R122" s="43">
        <v>0.2</v>
      </c>
      <c r="S122" s="43">
        <v>0</v>
      </c>
      <c r="T122" s="43" t="s">
        <v>70</v>
      </c>
      <c r="U122" s="51" t="s">
        <v>70</v>
      </c>
    </row>
    <row r="123" spans="1:21" ht="29" x14ac:dyDescent="0.35">
      <c r="A123" t="b">
        <v>0</v>
      </c>
      <c r="B123" t="b">
        <v>0</v>
      </c>
      <c r="D123" s="48" t="s">
        <v>70</v>
      </c>
      <c r="E123" s="43" t="s">
        <v>96</v>
      </c>
      <c r="F123" s="43" t="s">
        <v>106</v>
      </c>
      <c r="G123" s="43" t="s">
        <v>103</v>
      </c>
      <c r="H123" s="43" t="s">
        <v>70</v>
      </c>
      <c r="I123" s="49" t="s">
        <v>70</v>
      </c>
      <c r="J123" s="43" t="s">
        <v>70</v>
      </c>
      <c r="K123" s="43">
        <v>0</v>
      </c>
      <c r="L123" s="43">
        <v>0</v>
      </c>
      <c r="M123" s="43">
        <v>0</v>
      </c>
      <c r="N123" s="43">
        <v>0</v>
      </c>
      <c r="O123" s="43">
        <v>0</v>
      </c>
      <c r="P123" s="43">
        <v>0</v>
      </c>
      <c r="Q123" s="43">
        <v>0</v>
      </c>
      <c r="R123" s="43">
        <v>0</v>
      </c>
      <c r="S123" s="43">
        <v>0.5</v>
      </c>
      <c r="T123" s="43" t="s">
        <v>70</v>
      </c>
      <c r="U123" s="51" t="s">
        <v>70</v>
      </c>
    </row>
    <row r="124" spans="1:21" x14ac:dyDescent="0.35">
      <c r="A124" t="b">
        <v>0</v>
      </c>
      <c r="B124" t="b">
        <v>0</v>
      </c>
      <c r="D124" s="48" t="s">
        <v>70</v>
      </c>
      <c r="E124" s="43" t="s">
        <v>96</v>
      </c>
      <c r="F124" s="43" t="s">
        <v>107</v>
      </c>
      <c r="G124" s="43" t="s">
        <v>103</v>
      </c>
      <c r="H124" s="43" t="s">
        <v>70</v>
      </c>
      <c r="I124" s="49" t="s">
        <v>70</v>
      </c>
      <c r="J124" s="43" t="s">
        <v>70</v>
      </c>
      <c r="K124" s="43">
        <v>1.2E-2</v>
      </c>
      <c r="L124" s="43">
        <v>0.06</v>
      </c>
      <c r="M124" s="43">
        <v>0.06</v>
      </c>
      <c r="N124" s="43">
        <v>0</v>
      </c>
      <c r="O124" s="43">
        <v>0</v>
      </c>
      <c r="P124" s="43">
        <v>0</v>
      </c>
      <c r="Q124" s="43">
        <v>3.0000000000000001E-3</v>
      </c>
      <c r="R124" s="43">
        <v>0</v>
      </c>
      <c r="S124" s="43">
        <v>0</v>
      </c>
      <c r="T124" s="43" t="s">
        <v>70</v>
      </c>
      <c r="U124" s="51" t="s">
        <v>70</v>
      </c>
    </row>
    <row r="125" spans="1:21" x14ac:dyDescent="0.35">
      <c r="A125" t="b">
        <v>0</v>
      </c>
      <c r="B125" t="b">
        <v>0</v>
      </c>
      <c r="D125" s="48" t="s">
        <v>70</v>
      </c>
      <c r="E125" s="43" t="s">
        <v>96</v>
      </c>
      <c r="F125" s="43" t="s">
        <v>108</v>
      </c>
      <c r="G125" s="43" t="s">
        <v>103</v>
      </c>
      <c r="H125" s="43" t="s">
        <v>70</v>
      </c>
      <c r="I125" s="49" t="s">
        <v>70</v>
      </c>
      <c r="J125" s="43" t="s">
        <v>70</v>
      </c>
      <c r="K125" s="43">
        <v>0</v>
      </c>
      <c r="L125" s="43">
        <v>0.05</v>
      </c>
      <c r="M125" s="43">
        <v>2.5000000000000001E-2</v>
      </c>
      <c r="N125" s="43">
        <v>0</v>
      </c>
      <c r="O125" s="43">
        <v>0</v>
      </c>
      <c r="P125" s="43">
        <v>2.5000000000000001E-2</v>
      </c>
      <c r="Q125" s="43">
        <v>2.5000000000000005E-3</v>
      </c>
      <c r="R125" s="43">
        <v>0</v>
      </c>
      <c r="S125" s="43">
        <v>0</v>
      </c>
      <c r="T125" s="43" t="s">
        <v>70</v>
      </c>
      <c r="U125" s="51" t="s">
        <v>70</v>
      </c>
    </row>
    <row r="126" spans="1:21" x14ac:dyDescent="0.35">
      <c r="A126" t="b">
        <v>0</v>
      </c>
      <c r="B126" t="b">
        <v>0</v>
      </c>
      <c r="D126" s="48" t="s">
        <v>109</v>
      </c>
      <c r="E126" s="43" t="s">
        <v>70</v>
      </c>
      <c r="F126" s="43" t="s">
        <v>70</v>
      </c>
      <c r="G126" s="43" t="s">
        <v>70</v>
      </c>
      <c r="H126" s="43" t="s">
        <v>70</v>
      </c>
      <c r="I126" s="49" t="s">
        <v>70</v>
      </c>
      <c r="J126" s="43" t="s">
        <v>70</v>
      </c>
      <c r="K126" s="43">
        <v>9.1999999999999998E-2</v>
      </c>
      <c r="L126" s="43">
        <v>0.19</v>
      </c>
      <c r="M126" s="43">
        <v>0.16500000000000001</v>
      </c>
      <c r="N126" s="43">
        <v>0</v>
      </c>
      <c r="O126" s="43">
        <v>0.08</v>
      </c>
      <c r="P126" s="43">
        <v>0.10500000000000001</v>
      </c>
      <c r="Q126" s="43">
        <v>8.5500000000000007E-2</v>
      </c>
      <c r="R126" s="43">
        <v>0.2</v>
      </c>
      <c r="S126" s="43">
        <v>0.5</v>
      </c>
      <c r="T126" s="43" t="s">
        <v>70</v>
      </c>
      <c r="U126" s="51" t="s">
        <v>70</v>
      </c>
    </row>
    <row r="127" spans="1:21" x14ac:dyDescent="0.35">
      <c r="A127" t="b">
        <v>1</v>
      </c>
      <c r="B127" t="b">
        <v>1</v>
      </c>
      <c r="D127" s="48" t="s">
        <v>110</v>
      </c>
      <c r="E127" s="43" t="s">
        <v>70</v>
      </c>
      <c r="F127" s="43" t="s">
        <v>70</v>
      </c>
      <c r="G127" s="43" t="s">
        <v>70</v>
      </c>
      <c r="H127" s="43" t="s">
        <v>70</v>
      </c>
      <c r="I127" s="49" t="s">
        <v>70</v>
      </c>
      <c r="J127" s="43" t="s">
        <v>70</v>
      </c>
      <c r="K127" s="43">
        <v>4785524.3285189997</v>
      </c>
      <c r="L127" s="43">
        <v>11231314.941000002</v>
      </c>
      <c r="M127" s="43">
        <v>7037093.9331</v>
      </c>
      <c r="N127" s="43">
        <v>0</v>
      </c>
      <c r="O127" s="43">
        <v>741794.02052000002</v>
      </c>
      <c r="P127" s="43">
        <v>0</v>
      </c>
      <c r="Q127" s="43">
        <v>1309776.7745864252</v>
      </c>
      <c r="R127" s="43">
        <v>1300860</v>
      </c>
      <c r="S127" s="43">
        <v>12358170</v>
      </c>
      <c r="T127" s="43">
        <v>38764533.997725427</v>
      </c>
      <c r="U127" s="51">
        <v>0.13258927909939514</v>
      </c>
    </row>
    <row r="128" spans="1:21" x14ac:dyDescent="0.35">
      <c r="A128" t="b">
        <v>1</v>
      </c>
      <c r="B128" t="b">
        <v>1</v>
      </c>
      <c r="D128" s="48" t="s">
        <v>111</v>
      </c>
      <c r="E128" s="43" t="s">
        <v>70</v>
      </c>
      <c r="F128" s="43" t="s">
        <v>70</v>
      </c>
      <c r="G128" s="43" t="s">
        <v>70</v>
      </c>
      <c r="H128" s="43" t="s">
        <v>70</v>
      </c>
      <c r="I128" s="49" t="s">
        <v>70</v>
      </c>
      <c r="J128" s="43" t="s">
        <v>70</v>
      </c>
      <c r="K128" s="43">
        <v>56802093.116769001</v>
      </c>
      <c r="L128" s="43">
        <v>70343498.841000006</v>
      </c>
      <c r="M128" s="43">
        <v>49686148.073100001</v>
      </c>
      <c r="N128" s="43">
        <v>0</v>
      </c>
      <c r="O128" s="43">
        <v>10014219.27702</v>
      </c>
      <c r="P128" s="43">
        <v>0</v>
      </c>
      <c r="Q128" s="43">
        <v>16628803.377936425</v>
      </c>
      <c r="R128" s="43">
        <v>7805160</v>
      </c>
      <c r="S128" s="43">
        <v>37074510</v>
      </c>
      <c r="T128" s="43">
        <v>248354432.68582544</v>
      </c>
      <c r="U128" s="51">
        <v>0.84946552415372822</v>
      </c>
    </row>
    <row r="129" spans="1:21" ht="29" x14ac:dyDescent="0.35">
      <c r="A129" t="b">
        <v>0</v>
      </c>
      <c r="B129" t="b">
        <v>0</v>
      </c>
      <c r="D129" s="48" t="s">
        <v>112</v>
      </c>
      <c r="E129" s="43" t="s">
        <v>113</v>
      </c>
      <c r="F129" s="43" t="s">
        <v>114</v>
      </c>
      <c r="G129" s="43" t="s">
        <v>115</v>
      </c>
      <c r="H129" s="43" t="s">
        <v>70</v>
      </c>
      <c r="I129" s="49" t="s">
        <v>70</v>
      </c>
      <c r="J129" s="43" t="s">
        <v>70</v>
      </c>
      <c r="K129" s="43">
        <v>0.04</v>
      </c>
      <c r="L129" s="43">
        <v>0</v>
      </c>
      <c r="M129" s="43">
        <v>0</v>
      </c>
      <c r="N129" s="43">
        <v>0</v>
      </c>
      <c r="O129" s="43">
        <v>0</v>
      </c>
      <c r="P129" s="43">
        <v>0</v>
      </c>
      <c r="Q129" s="43">
        <v>0</v>
      </c>
      <c r="R129" s="43">
        <v>0</v>
      </c>
      <c r="S129" s="43">
        <v>0</v>
      </c>
      <c r="T129" s="43" t="s">
        <v>70</v>
      </c>
      <c r="U129" s="51" t="s">
        <v>70</v>
      </c>
    </row>
    <row r="130" spans="1:21" ht="29" x14ac:dyDescent="0.35">
      <c r="A130" t="b">
        <v>0</v>
      </c>
      <c r="B130" t="b">
        <v>0</v>
      </c>
      <c r="D130" s="48" t="s">
        <v>70</v>
      </c>
      <c r="E130" s="43" t="s">
        <v>113</v>
      </c>
      <c r="F130" s="43" t="s">
        <v>116</v>
      </c>
      <c r="G130" s="43" t="s">
        <v>115</v>
      </c>
      <c r="H130" s="43" t="s">
        <v>70</v>
      </c>
      <c r="I130" s="49" t="s">
        <v>70</v>
      </c>
      <c r="J130" s="43" t="s">
        <v>70</v>
      </c>
      <c r="K130" s="43">
        <v>0</v>
      </c>
      <c r="L130" s="43">
        <v>0.04</v>
      </c>
      <c r="M130" s="43">
        <v>0.04</v>
      </c>
      <c r="N130" s="43">
        <v>0</v>
      </c>
      <c r="O130" s="43">
        <v>0.04</v>
      </c>
      <c r="P130" s="43">
        <v>0.04</v>
      </c>
      <c r="Q130" s="43">
        <v>0</v>
      </c>
      <c r="R130" s="43">
        <v>0</v>
      </c>
      <c r="S130" s="43">
        <v>0</v>
      </c>
      <c r="T130" s="43" t="s">
        <v>70</v>
      </c>
      <c r="U130" s="51" t="s">
        <v>70</v>
      </c>
    </row>
    <row r="131" spans="1:21" ht="29" x14ac:dyDescent="0.35">
      <c r="A131" t="b">
        <v>0</v>
      </c>
      <c r="B131" t="b">
        <v>0</v>
      </c>
      <c r="D131" s="48" t="s">
        <v>70</v>
      </c>
      <c r="E131" s="43" t="s">
        <v>113</v>
      </c>
      <c r="F131" s="43" t="s">
        <v>117</v>
      </c>
      <c r="G131" s="43" t="s">
        <v>115</v>
      </c>
      <c r="H131" s="43" t="s">
        <v>70</v>
      </c>
      <c r="I131" s="49" t="s">
        <v>70</v>
      </c>
      <c r="J131" s="43" t="s">
        <v>70</v>
      </c>
      <c r="K131" s="43">
        <v>0</v>
      </c>
      <c r="L131" s="43">
        <v>0</v>
      </c>
      <c r="M131" s="43">
        <v>0</v>
      </c>
      <c r="N131" s="43">
        <v>0</v>
      </c>
      <c r="O131" s="43">
        <v>0</v>
      </c>
      <c r="P131" s="43">
        <v>0</v>
      </c>
      <c r="Q131" s="43">
        <v>0.04</v>
      </c>
      <c r="R131" s="43">
        <v>0.15</v>
      </c>
      <c r="S131" s="43">
        <v>0.15</v>
      </c>
      <c r="T131" s="43" t="s">
        <v>70</v>
      </c>
      <c r="U131" s="51" t="s">
        <v>70</v>
      </c>
    </row>
    <row r="132" spans="1:21" ht="29" x14ac:dyDescent="0.35">
      <c r="A132" t="b">
        <v>0</v>
      </c>
      <c r="B132" t="b">
        <v>0</v>
      </c>
      <c r="D132" s="48" t="s">
        <v>70</v>
      </c>
      <c r="E132" s="43" t="s">
        <v>113</v>
      </c>
      <c r="F132" s="43" t="s">
        <v>118</v>
      </c>
      <c r="G132" s="43" t="s">
        <v>115</v>
      </c>
      <c r="H132" s="43" t="s">
        <v>70</v>
      </c>
      <c r="I132" s="49" t="s">
        <v>70</v>
      </c>
      <c r="J132" s="43" t="s">
        <v>70</v>
      </c>
      <c r="K132" s="43">
        <v>0.14000000000000001</v>
      </c>
      <c r="L132" s="43">
        <v>0.14000000000000001</v>
      </c>
      <c r="M132" s="43">
        <v>0.14000000000000001</v>
      </c>
      <c r="N132" s="43">
        <v>0</v>
      </c>
      <c r="O132" s="43">
        <v>0.14000000000000001</v>
      </c>
      <c r="P132" s="43">
        <v>0.14000000000000001</v>
      </c>
      <c r="Q132" s="43">
        <v>0</v>
      </c>
      <c r="R132" s="43">
        <v>0.3</v>
      </c>
      <c r="S132" s="43">
        <v>0.3</v>
      </c>
      <c r="T132" s="43" t="s">
        <v>70</v>
      </c>
      <c r="U132" s="51" t="s">
        <v>70</v>
      </c>
    </row>
    <row r="133" spans="1:21" x14ac:dyDescent="0.35">
      <c r="A133" t="b">
        <v>0</v>
      </c>
      <c r="B133" t="b">
        <v>0</v>
      </c>
      <c r="D133" s="48" t="s">
        <v>119</v>
      </c>
      <c r="E133" s="43" t="s">
        <v>70</v>
      </c>
      <c r="F133" s="43" t="s">
        <v>70</v>
      </c>
      <c r="G133" s="43" t="s">
        <v>70</v>
      </c>
      <c r="H133" s="43" t="s">
        <v>70</v>
      </c>
      <c r="I133" s="49" t="s">
        <v>70</v>
      </c>
      <c r="J133" s="43" t="s">
        <v>70</v>
      </c>
      <c r="K133" s="43">
        <v>0.18000000000000002</v>
      </c>
      <c r="L133" s="43">
        <v>0.18000000000000002</v>
      </c>
      <c r="M133" s="43">
        <v>0.18000000000000002</v>
      </c>
      <c r="N133" s="43">
        <v>0</v>
      </c>
      <c r="O133" s="43">
        <v>0.18000000000000002</v>
      </c>
      <c r="P133" s="43">
        <v>0.18000000000000002</v>
      </c>
      <c r="Q133" s="43">
        <v>0.04</v>
      </c>
      <c r="R133" s="43">
        <v>0.44999999999999996</v>
      </c>
      <c r="S133" s="43">
        <v>0.44999999999999996</v>
      </c>
      <c r="T133" s="43" t="s">
        <v>70</v>
      </c>
      <c r="U133" s="51" t="s">
        <v>70</v>
      </c>
    </row>
    <row r="134" spans="1:21" x14ac:dyDescent="0.35">
      <c r="A134" t="b">
        <v>1</v>
      </c>
      <c r="B134" t="b">
        <v>1</v>
      </c>
      <c r="D134" s="48" t="s">
        <v>120</v>
      </c>
      <c r="E134" s="43" t="s">
        <v>70</v>
      </c>
      <c r="F134" s="43" t="s">
        <v>70</v>
      </c>
      <c r="G134" s="43" t="s">
        <v>70</v>
      </c>
      <c r="H134" s="43" t="s">
        <v>70</v>
      </c>
      <c r="I134" s="49" t="s">
        <v>70</v>
      </c>
      <c r="J134" s="43" t="s">
        <v>70</v>
      </c>
      <c r="K134" s="43">
        <v>9362982.3818850014</v>
      </c>
      <c r="L134" s="43">
        <v>10640193.102000002</v>
      </c>
      <c r="M134" s="43">
        <v>7676829.7452000007</v>
      </c>
      <c r="N134" s="43">
        <v>0</v>
      </c>
      <c r="O134" s="43">
        <v>1669036.5461700002</v>
      </c>
      <c r="P134" s="43">
        <v>0</v>
      </c>
      <c r="Q134" s="43">
        <v>612761.06413399999</v>
      </c>
      <c r="R134" s="43">
        <v>2926934.9999999995</v>
      </c>
      <c r="S134" s="43">
        <v>11122352.999999998</v>
      </c>
      <c r="T134" s="43">
        <v>44011090.839389004</v>
      </c>
      <c r="U134" s="51">
        <v>0.1505344758462718</v>
      </c>
    </row>
    <row r="135" spans="1:21" x14ac:dyDescent="0.35">
      <c r="A135" t="b">
        <v>1</v>
      </c>
      <c r="B135" t="b">
        <v>1</v>
      </c>
      <c r="D135" s="48" t="s">
        <v>121</v>
      </c>
      <c r="E135" s="43" t="s">
        <v>70</v>
      </c>
      <c r="F135" s="43" t="s">
        <v>70</v>
      </c>
      <c r="G135" s="43" t="s">
        <v>70</v>
      </c>
      <c r="H135" s="43" t="s">
        <v>70</v>
      </c>
      <c r="I135" s="49" t="s">
        <v>70</v>
      </c>
      <c r="J135" s="43" t="s">
        <v>70</v>
      </c>
      <c r="K135" s="43">
        <v>66165075.498654</v>
      </c>
      <c r="L135" s="43">
        <v>80983691.943000004</v>
      </c>
      <c r="M135" s="43">
        <v>57362977.818300001</v>
      </c>
      <c r="N135" s="43">
        <v>0</v>
      </c>
      <c r="O135" s="43">
        <v>11683255.82319</v>
      </c>
      <c r="P135" s="43">
        <v>0</v>
      </c>
      <c r="Q135" s="43">
        <v>17241564.442070425</v>
      </c>
      <c r="R135" s="43">
        <v>10732095</v>
      </c>
      <c r="S135" s="43">
        <v>48196863</v>
      </c>
      <c r="T135" s="43">
        <v>292365523.52521443</v>
      </c>
      <c r="U135" s="51">
        <v>1</v>
      </c>
    </row>
    <row r="139" spans="1:21" ht="18.5" x14ac:dyDescent="0.45">
      <c r="D139" s="41" t="s">
        <v>146</v>
      </c>
    </row>
    <row r="140" spans="1:21" x14ac:dyDescent="0.35">
      <c r="D140" s="42" t="s">
        <v>28</v>
      </c>
      <c r="E140" s="57"/>
      <c r="F140" s="57"/>
      <c r="G140" s="57"/>
      <c r="H140" s="57"/>
      <c r="I140" s="57"/>
    </row>
    <row r="142" spans="1:21" ht="58" x14ac:dyDescent="0.35">
      <c r="A142" s="43" t="s">
        <v>55</v>
      </c>
      <c r="B142" s="43" t="s">
        <v>56</v>
      </c>
      <c r="D142" s="44"/>
      <c r="E142" s="45" t="s">
        <v>57</v>
      </c>
      <c r="F142" s="45" t="s">
        <v>58</v>
      </c>
      <c r="G142" s="45" t="s">
        <v>59</v>
      </c>
      <c r="H142" s="45" t="s">
        <v>60</v>
      </c>
      <c r="I142" s="46" t="s">
        <v>61</v>
      </c>
      <c r="J142" s="45" t="s">
        <v>62</v>
      </c>
      <c r="K142" s="45" t="s">
        <v>16</v>
      </c>
      <c r="L142" s="45" t="s">
        <v>17</v>
      </c>
      <c r="M142" s="45" t="s">
        <v>18</v>
      </c>
      <c r="N142" s="45" t="s">
        <v>19</v>
      </c>
      <c r="O142" s="45" t="s">
        <v>20</v>
      </c>
      <c r="P142" s="45" t="s">
        <v>21</v>
      </c>
      <c r="Q142" s="45" t="s">
        <v>22</v>
      </c>
      <c r="R142" s="45" t="s">
        <v>23</v>
      </c>
      <c r="S142" s="45" t="s">
        <v>24</v>
      </c>
      <c r="T142" s="45" t="s">
        <v>15</v>
      </c>
      <c r="U142" s="47" t="s">
        <v>63</v>
      </c>
    </row>
    <row r="143" spans="1:21" ht="58" x14ac:dyDescent="0.35">
      <c r="A143" t="b">
        <v>1</v>
      </c>
      <c r="B143" t="b">
        <v>0</v>
      </c>
      <c r="D143" s="48" t="s">
        <v>64</v>
      </c>
      <c r="E143" s="43" t="s">
        <v>123</v>
      </c>
      <c r="F143" s="43" t="s">
        <v>127</v>
      </c>
      <c r="G143" s="43" t="s">
        <v>147</v>
      </c>
      <c r="H143" s="43" t="s">
        <v>129</v>
      </c>
      <c r="I143" s="49">
        <v>1</v>
      </c>
      <c r="J143" s="43" t="s">
        <v>126</v>
      </c>
      <c r="K143" s="50">
        <v>142467</v>
      </c>
      <c r="L143" s="50">
        <v>4986345</v>
      </c>
      <c r="M143" s="50">
        <v>356167.5</v>
      </c>
      <c r="N143" s="50">
        <v>783568.5</v>
      </c>
      <c r="O143" s="50">
        <v>142467</v>
      </c>
      <c r="P143" s="50">
        <v>142467</v>
      </c>
      <c r="Q143" s="50">
        <v>569868</v>
      </c>
      <c r="R143" s="50">
        <v>2500</v>
      </c>
      <c r="S143" s="50">
        <v>15000</v>
      </c>
      <c r="T143" s="50">
        <v>7140850</v>
      </c>
      <c r="U143" s="51">
        <v>0.47895706598214316</v>
      </c>
    </row>
    <row r="144" spans="1:21" x14ac:dyDescent="0.35">
      <c r="A144" t="b">
        <v>1</v>
      </c>
      <c r="B144" t="b">
        <v>0</v>
      </c>
      <c r="D144" s="48" t="s">
        <v>70</v>
      </c>
      <c r="E144" s="43" t="s">
        <v>123</v>
      </c>
      <c r="F144" s="43" t="s">
        <v>124</v>
      </c>
      <c r="G144" s="43" t="s">
        <v>148</v>
      </c>
      <c r="H144" s="43">
        <v>220</v>
      </c>
      <c r="I144" s="49">
        <v>1</v>
      </c>
      <c r="J144" s="43" t="s">
        <v>126</v>
      </c>
      <c r="K144" s="50">
        <v>847300</v>
      </c>
      <c r="L144" s="50">
        <v>629500</v>
      </c>
      <c r="M144" s="50">
        <v>217350</v>
      </c>
      <c r="N144" s="50">
        <v>200000</v>
      </c>
      <c r="O144" s="50">
        <v>189415</v>
      </c>
      <c r="P144" s="50">
        <v>37883</v>
      </c>
      <c r="Q144" s="50">
        <v>234116.94</v>
      </c>
      <c r="R144" s="50">
        <v>0</v>
      </c>
      <c r="S144" s="50">
        <v>0</v>
      </c>
      <c r="T144" s="50">
        <v>2355564.94</v>
      </c>
      <c r="U144" s="51">
        <v>0.15799442256773397</v>
      </c>
    </row>
    <row r="145" spans="1:21" x14ac:dyDescent="0.35">
      <c r="A145" t="b">
        <v>1</v>
      </c>
      <c r="B145" t="b">
        <v>1</v>
      </c>
      <c r="D145" s="48" t="s">
        <v>69</v>
      </c>
      <c r="E145" s="43" t="s">
        <v>70</v>
      </c>
      <c r="F145" s="43" t="s">
        <v>70</v>
      </c>
      <c r="G145" s="43" t="s">
        <v>70</v>
      </c>
      <c r="H145" s="43" t="s">
        <v>70</v>
      </c>
      <c r="I145" s="49" t="s">
        <v>70</v>
      </c>
      <c r="J145" s="43" t="s">
        <v>70</v>
      </c>
      <c r="K145" s="43">
        <v>989767</v>
      </c>
      <c r="L145" s="43">
        <v>5615845</v>
      </c>
      <c r="M145" s="43">
        <v>573517.5</v>
      </c>
      <c r="N145" s="43">
        <v>983568.5</v>
      </c>
      <c r="O145" s="43">
        <v>331882</v>
      </c>
      <c r="P145" s="43">
        <v>180350</v>
      </c>
      <c r="Q145" s="43">
        <v>803984.94</v>
      </c>
      <c r="R145" s="43">
        <v>2500</v>
      </c>
      <c r="S145" s="43">
        <v>15000</v>
      </c>
      <c r="T145" s="43">
        <v>9496414.9399999995</v>
      </c>
      <c r="U145" s="51">
        <v>0.63695148854987704</v>
      </c>
    </row>
    <row r="146" spans="1:21" x14ac:dyDescent="0.35">
      <c r="A146" t="b">
        <v>0</v>
      </c>
      <c r="B146" t="b">
        <v>0</v>
      </c>
      <c r="D146" s="48" t="s">
        <v>71</v>
      </c>
      <c r="E146" s="43" t="s">
        <v>135</v>
      </c>
      <c r="F146" s="43" t="s">
        <v>75</v>
      </c>
      <c r="G146" s="43" t="s">
        <v>76</v>
      </c>
      <c r="H146" s="43" t="s">
        <v>74</v>
      </c>
      <c r="I146" s="49" t="s">
        <v>74</v>
      </c>
      <c r="J146" s="43" t="s">
        <v>74</v>
      </c>
      <c r="K146" s="43">
        <v>0.02</v>
      </c>
      <c r="L146" s="43">
        <v>7.0000000000000007E-2</v>
      </c>
      <c r="M146" s="43">
        <v>7.0000000000000007E-2</v>
      </c>
      <c r="N146" s="43">
        <v>7.0000000000000007E-2</v>
      </c>
      <c r="O146" s="43">
        <v>7.0000000000000007E-2</v>
      </c>
      <c r="P146" s="43">
        <v>7.0000000000000007E-2</v>
      </c>
      <c r="Q146" s="43">
        <v>7.0000000000000007E-2</v>
      </c>
      <c r="R146" s="43">
        <v>0</v>
      </c>
      <c r="S146" s="43">
        <v>0</v>
      </c>
      <c r="T146" s="43" t="s">
        <v>70</v>
      </c>
      <c r="U146" s="51" t="s">
        <v>70</v>
      </c>
    </row>
    <row r="147" spans="1:21" ht="29" x14ac:dyDescent="0.35">
      <c r="A147" t="b">
        <v>0</v>
      </c>
      <c r="B147" t="b">
        <v>0</v>
      </c>
      <c r="D147" s="48" t="s">
        <v>70</v>
      </c>
      <c r="E147" s="43" t="s">
        <v>135</v>
      </c>
      <c r="F147" s="43" t="s">
        <v>83</v>
      </c>
      <c r="G147" s="43" t="s">
        <v>6</v>
      </c>
      <c r="H147" s="43" t="s">
        <v>74</v>
      </c>
      <c r="I147" s="49" t="s">
        <v>74</v>
      </c>
      <c r="J147" s="43" t="s">
        <v>74</v>
      </c>
      <c r="K147" s="43">
        <v>0</v>
      </c>
      <c r="L147" s="43">
        <v>0.12</v>
      </c>
      <c r="M147" s="43">
        <v>0.12</v>
      </c>
      <c r="N147" s="43">
        <v>0.12</v>
      </c>
      <c r="O147" s="43">
        <v>0.12</v>
      </c>
      <c r="P147" s="43">
        <v>0.12</v>
      </c>
      <c r="Q147" s="43">
        <v>0.12</v>
      </c>
      <c r="R147" s="43">
        <v>0</v>
      </c>
      <c r="S147" s="43">
        <v>0</v>
      </c>
      <c r="T147" s="43" t="s">
        <v>70</v>
      </c>
      <c r="U147" s="51" t="s">
        <v>70</v>
      </c>
    </row>
    <row r="148" spans="1:21" ht="29" x14ac:dyDescent="0.35">
      <c r="A148" t="b">
        <v>0</v>
      </c>
      <c r="B148" t="b">
        <v>0</v>
      </c>
      <c r="D148" s="48" t="s">
        <v>70</v>
      </c>
      <c r="E148" s="43" t="s">
        <v>135</v>
      </c>
      <c r="F148" s="43" t="s">
        <v>73</v>
      </c>
      <c r="G148" s="43" t="s">
        <v>11</v>
      </c>
      <c r="H148" s="43" t="s">
        <v>74</v>
      </c>
      <c r="I148" s="49" t="s">
        <v>74</v>
      </c>
      <c r="J148" s="43" t="s">
        <v>74</v>
      </c>
      <c r="K148" s="43">
        <v>0</v>
      </c>
      <c r="L148" s="43">
        <v>0</v>
      </c>
      <c r="M148" s="43">
        <v>0</v>
      </c>
      <c r="N148" s="43">
        <v>0</v>
      </c>
      <c r="O148" s="43">
        <v>0</v>
      </c>
      <c r="P148" s="43">
        <v>0</v>
      </c>
      <c r="Q148" s="43">
        <v>0</v>
      </c>
      <c r="R148" s="43">
        <v>0</v>
      </c>
      <c r="S148" s="43">
        <v>0</v>
      </c>
      <c r="T148" s="43" t="s">
        <v>70</v>
      </c>
      <c r="U148" s="51" t="s">
        <v>70</v>
      </c>
    </row>
    <row r="149" spans="1:21" x14ac:dyDescent="0.35">
      <c r="A149" t="b">
        <v>0</v>
      </c>
      <c r="B149" t="b">
        <v>0</v>
      </c>
      <c r="D149" s="48" t="s">
        <v>70</v>
      </c>
      <c r="E149" s="43" t="s">
        <v>135</v>
      </c>
      <c r="F149" s="43" t="s">
        <v>77</v>
      </c>
      <c r="G149" s="43" t="s">
        <v>78</v>
      </c>
      <c r="H149" s="43" t="s">
        <v>74</v>
      </c>
      <c r="I149" s="49" t="s">
        <v>74</v>
      </c>
      <c r="J149" s="43" t="s">
        <v>74</v>
      </c>
      <c r="K149" s="43">
        <v>0</v>
      </c>
      <c r="L149" s="43">
        <v>0</v>
      </c>
      <c r="M149" s="43">
        <v>0</v>
      </c>
      <c r="N149" s="43">
        <v>0</v>
      </c>
      <c r="O149" s="43">
        <v>0</v>
      </c>
      <c r="P149" s="43">
        <v>0</v>
      </c>
      <c r="Q149" s="43">
        <v>0</v>
      </c>
      <c r="R149" s="43">
        <v>0</v>
      </c>
      <c r="S149" s="43">
        <v>-0.05</v>
      </c>
      <c r="T149" s="43" t="s">
        <v>70</v>
      </c>
      <c r="U149" s="51" t="s">
        <v>70</v>
      </c>
    </row>
    <row r="150" spans="1:21" ht="43.5" x14ac:dyDescent="0.35">
      <c r="A150" t="b">
        <v>0</v>
      </c>
      <c r="B150" t="b">
        <v>0</v>
      </c>
      <c r="D150" s="48" t="s">
        <v>70</v>
      </c>
      <c r="E150" s="43" t="s">
        <v>135</v>
      </c>
      <c r="F150" s="43" t="s">
        <v>85</v>
      </c>
      <c r="G150" s="43" t="s">
        <v>136</v>
      </c>
      <c r="H150" s="43" t="s">
        <v>74</v>
      </c>
      <c r="I150" s="49" t="s">
        <v>74</v>
      </c>
      <c r="J150" s="43" t="s">
        <v>74</v>
      </c>
      <c r="K150" s="43">
        <v>0</v>
      </c>
      <c r="L150" s="43">
        <v>0</v>
      </c>
      <c r="M150" s="43">
        <v>0</v>
      </c>
      <c r="N150" s="43">
        <v>0</v>
      </c>
      <c r="O150" s="43">
        <v>0</v>
      </c>
      <c r="P150" s="43">
        <v>0</v>
      </c>
      <c r="Q150" s="43">
        <v>0</v>
      </c>
      <c r="R150" s="43">
        <v>0</v>
      </c>
      <c r="S150" s="43">
        <v>0</v>
      </c>
      <c r="T150" s="43" t="s">
        <v>70</v>
      </c>
      <c r="U150" s="51" t="s">
        <v>70</v>
      </c>
    </row>
    <row r="151" spans="1:21" ht="29" x14ac:dyDescent="0.35">
      <c r="A151" t="b">
        <v>0</v>
      </c>
      <c r="B151" t="b">
        <v>0</v>
      </c>
      <c r="D151" s="48" t="s">
        <v>70</v>
      </c>
      <c r="E151" s="43" t="s">
        <v>135</v>
      </c>
      <c r="F151" s="43" t="s">
        <v>91</v>
      </c>
      <c r="G151" s="43" t="s">
        <v>137</v>
      </c>
      <c r="H151" s="43" t="s">
        <v>74</v>
      </c>
      <c r="I151" s="49" t="s">
        <v>74</v>
      </c>
      <c r="J151" s="43" t="s">
        <v>74</v>
      </c>
      <c r="K151" s="43">
        <v>2.4600000000000004E-3</v>
      </c>
      <c r="L151" s="43">
        <v>1.4759999999999999E-2</v>
      </c>
      <c r="M151" s="43">
        <v>1.4759999999999999E-2</v>
      </c>
      <c r="N151" s="43">
        <v>1.4759999999999999E-2</v>
      </c>
      <c r="O151" s="43">
        <v>1.44E-2</v>
      </c>
      <c r="P151" s="43">
        <v>1.44E-2</v>
      </c>
      <c r="Q151" s="43">
        <v>0.15</v>
      </c>
      <c r="R151" s="43">
        <v>0</v>
      </c>
      <c r="S151" s="43">
        <v>0</v>
      </c>
      <c r="T151" s="43" t="s">
        <v>70</v>
      </c>
      <c r="U151" s="51" t="s">
        <v>70</v>
      </c>
    </row>
    <row r="152" spans="1:21" x14ac:dyDescent="0.35">
      <c r="A152" t="b">
        <v>0</v>
      </c>
      <c r="B152" t="b">
        <v>0</v>
      </c>
      <c r="D152" s="48" t="s">
        <v>70</v>
      </c>
      <c r="E152" s="43" t="s">
        <v>135</v>
      </c>
      <c r="F152" s="43" t="s">
        <v>87</v>
      </c>
      <c r="G152" s="43" t="s">
        <v>149</v>
      </c>
      <c r="H152" s="43" t="s">
        <v>74</v>
      </c>
      <c r="I152" s="49" t="s">
        <v>74</v>
      </c>
      <c r="J152" s="43" t="s">
        <v>74</v>
      </c>
      <c r="K152" s="43">
        <v>0</v>
      </c>
      <c r="L152" s="43">
        <v>0</v>
      </c>
      <c r="M152" s="43">
        <v>0</v>
      </c>
      <c r="N152" s="43">
        <v>0</v>
      </c>
      <c r="O152" s="43">
        <v>0</v>
      </c>
      <c r="P152" s="43">
        <v>0</v>
      </c>
      <c r="Q152" s="43">
        <v>0</v>
      </c>
      <c r="R152" s="43">
        <v>0.2</v>
      </c>
      <c r="S152" s="43">
        <v>0</v>
      </c>
      <c r="T152" s="43" t="s">
        <v>70</v>
      </c>
      <c r="U152" s="51" t="s">
        <v>70</v>
      </c>
    </row>
    <row r="153" spans="1:21" ht="43.5" x14ac:dyDescent="0.35">
      <c r="A153" t="b">
        <v>0</v>
      </c>
      <c r="B153" t="b">
        <v>0</v>
      </c>
      <c r="D153" s="48" t="s">
        <v>70</v>
      </c>
      <c r="E153" s="43" t="s">
        <v>135</v>
      </c>
      <c r="F153" s="43" t="s">
        <v>89</v>
      </c>
      <c r="G153" s="43" t="s">
        <v>90</v>
      </c>
      <c r="H153" s="43" t="s">
        <v>74</v>
      </c>
      <c r="I153" s="49" t="s">
        <v>74</v>
      </c>
      <c r="J153" s="43" t="s">
        <v>74</v>
      </c>
      <c r="K153" s="43">
        <v>2.5000000000000001E-2</v>
      </c>
      <c r="L153" s="43">
        <v>3.5000000000000003E-2</v>
      </c>
      <c r="M153" s="43">
        <v>3.5000000000000003E-2</v>
      </c>
      <c r="N153" s="43">
        <v>2.5000000000000001E-2</v>
      </c>
      <c r="O153" s="43">
        <v>3.5000000000000003E-2</v>
      </c>
      <c r="P153" s="43">
        <v>3.5000000000000003E-2</v>
      </c>
      <c r="Q153" s="43">
        <v>3.5000000000000003E-2</v>
      </c>
      <c r="R153" s="43">
        <v>0</v>
      </c>
      <c r="S153" s="43">
        <v>0</v>
      </c>
      <c r="T153" s="43" t="s">
        <v>70</v>
      </c>
      <c r="U153" s="51" t="s">
        <v>70</v>
      </c>
    </row>
    <row r="154" spans="1:21" x14ac:dyDescent="0.35">
      <c r="A154" t="b">
        <v>0</v>
      </c>
      <c r="B154" t="b">
        <v>0</v>
      </c>
      <c r="D154" s="48" t="s">
        <v>93</v>
      </c>
      <c r="E154" s="43" t="s">
        <v>70</v>
      </c>
      <c r="F154" s="43" t="s">
        <v>70</v>
      </c>
      <c r="G154" s="43" t="s">
        <v>70</v>
      </c>
      <c r="H154" s="43" t="s">
        <v>70</v>
      </c>
      <c r="I154" s="49" t="s">
        <v>70</v>
      </c>
      <c r="J154" s="43" t="s">
        <v>70</v>
      </c>
      <c r="K154" s="43">
        <v>4.7460000000000002E-2</v>
      </c>
      <c r="L154" s="43">
        <v>0.23976</v>
      </c>
      <c r="M154" s="43">
        <v>0.23976</v>
      </c>
      <c r="N154" s="43">
        <v>0.22975999999999999</v>
      </c>
      <c r="O154" s="43">
        <v>0.2394</v>
      </c>
      <c r="P154" s="43">
        <v>0.2394</v>
      </c>
      <c r="Q154" s="43">
        <v>0.375</v>
      </c>
      <c r="R154" s="43">
        <v>0.2</v>
      </c>
      <c r="S154" s="43">
        <v>-0.05</v>
      </c>
      <c r="T154" s="43" t="s">
        <v>70</v>
      </c>
      <c r="U154" s="51" t="s">
        <v>70</v>
      </c>
    </row>
    <row r="155" spans="1:21" x14ac:dyDescent="0.35">
      <c r="A155" t="b">
        <v>1</v>
      </c>
      <c r="B155" t="b">
        <v>1</v>
      </c>
      <c r="D155" s="48" t="s">
        <v>94</v>
      </c>
      <c r="E155" s="43" t="s">
        <v>70</v>
      </c>
      <c r="F155" s="43" t="s">
        <v>70</v>
      </c>
      <c r="G155" s="43" t="s">
        <v>70</v>
      </c>
      <c r="H155" s="43" t="s">
        <v>70</v>
      </c>
      <c r="I155" s="49" t="s">
        <v>70</v>
      </c>
      <c r="J155" s="43" t="s">
        <v>70</v>
      </c>
      <c r="K155" s="43">
        <v>1036741.3418200001</v>
      </c>
      <c r="L155" s="43">
        <v>6962299.9972000001</v>
      </c>
      <c r="M155" s="43">
        <v>711024.05579999997</v>
      </c>
      <c r="N155" s="43">
        <v>1209553.1985599999</v>
      </c>
      <c r="O155" s="43">
        <v>411334.55080000003</v>
      </c>
      <c r="P155" s="43">
        <v>223525.79</v>
      </c>
      <c r="Q155" s="43">
        <v>1105479.2925</v>
      </c>
      <c r="R155" s="43">
        <v>3000</v>
      </c>
      <c r="S155" s="43">
        <v>14250</v>
      </c>
      <c r="T155" s="43">
        <v>11677208.226679998</v>
      </c>
      <c r="U155" s="51">
        <v>0.78322348055388313</v>
      </c>
    </row>
    <row r="156" spans="1:21" x14ac:dyDescent="0.35">
      <c r="A156" t="b">
        <v>0</v>
      </c>
      <c r="B156" t="b">
        <v>0</v>
      </c>
      <c r="D156" s="48" t="s">
        <v>95</v>
      </c>
      <c r="E156" s="43" t="s">
        <v>140</v>
      </c>
      <c r="F156" s="43" t="s">
        <v>97</v>
      </c>
      <c r="G156" s="43" t="s">
        <v>98</v>
      </c>
      <c r="H156" s="43" t="s">
        <v>70</v>
      </c>
      <c r="I156" s="49" t="s">
        <v>70</v>
      </c>
      <c r="J156" s="43" t="s">
        <v>70</v>
      </c>
      <c r="K156" s="43">
        <v>0</v>
      </c>
      <c r="L156" s="43">
        <v>0</v>
      </c>
      <c r="M156" s="43">
        <v>0</v>
      </c>
      <c r="N156" s="43">
        <v>0</v>
      </c>
      <c r="O156" s="43">
        <v>0</v>
      </c>
      <c r="P156" s="43">
        <v>0</v>
      </c>
      <c r="Q156" s="43">
        <v>0</v>
      </c>
      <c r="R156" s="43">
        <v>0</v>
      </c>
      <c r="S156" s="43">
        <v>0</v>
      </c>
      <c r="T156" s="43" t="s">
        <v>70</v>
      </c>
      <c r="U156" s="51" t="s">
        <v>70</v>
      </c>
    </row>
    <row r="157" spans="1:21" ht="29" x14ac:dyDescent="0.35">
      <c r="A157" t="b">
        <v>0</v>
      </c>
      <c r="B157" t="b">
        <v>0</v>
      </c>
      <c r="D157" s="48" t="s">
        <v>70</v>
      </c>
      <c r="E157" s="43" t="s">
        <v>140</v>
      </c>
      <c r="F157" s="43" t="s">
        <v>99</v>
      </c>
      <c r="G157" s="43" t="s">
        <v>98</v>
      </c>
      <c r="H157" s="43" t="s">
        <v>70</v>
      </c>
      <c r="I157" s="49" t="s">
        <v>70</v>
      </c>
      <c r="J157" s="43" t="s">
        <v>70</v>
      </c>
      <c r="K157" s="43">
        <v>0</v>
      </c>
      <c r="L157" s="43">
        <v>0</v>
      </c>
      <c r="M157" s="43">
        <v>0</v>
      </c>
      <c r="N157" s="43">
        <v>0</v>
      </c>
      <c r="O157" s="43">
        <v>0</v>
      </c>
      <c r="P157" s="43">
        <v>0</v>
      </c>
      <c r="Q157" s="43">
        <v>0</v>
      </c>
      <c r="R157" s="43">
        <v>0</v>
      </c>
      <c r="S157" s="43">
        <v>0</v>
      </c>
      <c r="T157" s="43" t="s">
        <v>70</v>
      </c>
      <c r="U157" s="51" t="s">
        <v>70</v>
      </c>
    </row>
    <row r="158" spans="1:21" x14ac:dyDescent="0.35">
      <c r="A158" t="b">
        <v>0</v>
      </c>
      <c r="B158" t="b">
        <v>0</v>
      </c>
      <c r="D158" s="48" t="s">
        <v>70</v>
      </c>
      <c r="E158" s="43" t="s">
        <v>140</v>
      </c>
      <c r="F158" s="43" t="s">
        <v>100</v>
      </c>
      <c r="G158" s="43" t="s">
        <v>98</v>
      </c>
      <c r="H158" s="43" t="s">
        <v>70</v>
      </c>
      <c r="I158" s="49" t="s">
        <v>70</v>
      </c>
      <c r="J158" s="43" t="s">
        <v>70</v>
      </c>
      <c r="K158" s="43">
        <v>0</v>
      </c>
      <c r="L158" s="43">
        <v>0</v>
      </c>
      <c r="M158" s="43">
        <v>0</v>
      </c>
      <c r="N158" s="43">
        <v>0</v>
      </c>
      <c r="O158" s="43">
        <v>0</v>
      </c>
      <c r="P158" s="43">
        <v>0</v>
      </c>
      <c r="Q158" s="43">
        <v>0</v>
      </c>
      <c r="R158" s="43">
        <v>0</v>
      </c>
      <c r="S158" s="43">
        <v>0</v>
      </c>
      <c r="T158" s="43" t="s">
        <v>70</v>
      </c>
      <c r="U158" s="51" t="s">
        <v>70</v>
      </c>
    </row>
    <row r="159" spans="1:21" x14ac:dyDescent="0.35">
      <c r="A159" t="b">
        <v>0</v>
      </c>
      <c r="B159" t="b">
        <v>0</v>
      </c>
      <c r="D159" s="48" t="s">
        <v>70</v>
      </c>
      <c r="E159" s="43" t="s">
        <v>140</v>
      </c>
      <c r="F159" s="43" t="s">
        <v>101</v>
      </c>
      <c r="G159" s="43" t="s">
        <v>98</v>
      </c>
      <c r="H159" s="43" t="s">
        <v>70</v>
      </c>
      <c r="I159" s="49" t="s">
        <v>70</v>
      </c>
      <c r="J159" s="43" t="s">
        <v>70</v>
      </c>
      <c r="K159" s="43">
        <v>0</v>
      </c>
      <c r="L159" s="43">
        <v>0</v>
      </c>
      <c r="M159" s="43">
        <v>0</v>
      </c>
      <c r="N159" s="43">
        <v>0</v>
      </c>
      <c r="O159" s="43">
        <v>0</v>
      </c>
      <c r="P159" s="43">
        <v>0</v>
      </c>
      <c r="Q159" s="43">
        <v>0</v>
      </c>
      <c r="R159" s="43">
        <v>0</v>
      </c>
      <c r="S159" s="43">
        <v>0</v>
      </c>
      <c r="T159" s="43" t="s">
        <v>70</v>
      </c>
      <c r="U159" s="51" t="s">
        <v>70</v>
      </c>
    </row>
    <row r="160" spans="1:21" ht="29" x14ac:dyDescent="0.35">
      <c r="A160" t="b">
        <v>0</v>
      </c>
      <c r="B160" t="b">
        <v>0</v>
      </c>
      <c r="D160" s="48" t="s">
        <v>70</v>
      </c>
      <c r="E160" s="43" t="s">
        <v>140</v>
      </c>
      <c r="F160" s="43" t="s">
        <v>102</v>
      </c>
      <c r="G160" s="43" t="s">
        <v>103</v>
      </c>
      <c r="H160" s="43" t="s">
        <v>70</v>
      </c>
      <c r="I160" s="49" t="s">
        <v>70</v>
      </c>
      <c r="J160" s="43" t="s">
        <v>70</v>
      </c>
      <c r="K160" s="43">
        <v>0</v>
      </c>
      <c r="L160" s="43">
        <v>0</v>
      </c>
      <c r="M160" s="43">
        <v>0</v>
      </c>
      <c r="N160" s="43">
        <v>0</v>
      </c>
      <c r="O160" s="43">
        <v>0</v>
      </c>
      <c r="P160" s="43">
        <v>0</v>
      </c>
      <c r="Q160" s="43">
        <v>0</v>
      </c>
      <c r="R160" s="43">
        <v>0.2</v>
      </c>
      <c r="S160" s="43">
        <v>0</v>
      </c>
      <c r="T160" s="43" t="s">
        <v>70</v>
      </c>
      <c r="U160" s="51" t="s">
        <v>70</v>
      </c>
    </row>
    <row r="161" spans="1:21" ht="29" x14ac:dyDescent="0.35">
      <c r="A161" t="b">
        <v>0</v>
      </c>
      <c r="B161" t="b">
        <v>0</v>
      </c>
      <c r="D161" s="48" t="s">
        <v>70</v>
      </c>
      <c r="E161" s="43" t="s">
        <v>140</v>
      </c>
      <c r="F161" s="43" t="s">
        <v>106</v>
      </c>
      <c r="G161" s="43" t="s">
        <v>103</v>
      </c>
      <c r="H161" s="43" t="s">
        <v>70</v>
      </c>
      <c r="I161" s="49" t="s">
        <v>70</v>
      </c>
      <c r="J161" s="43" t="s">
        <v>70</v>
      </c>
      <c r="K161" s="43">
        <v>0</v>
      </c>
      <c r="L161" s="43">
        <v>0</v>
      </c>
      <c r="M161" s="43">
        <v>0</v>
      </c>
      <c r="N161" s="43">
        <v>0</v>
      </c>
      <c r="O161" s="43">
        <v>0</v>
      </c>
      <c r="P161" s="43">
        <v>0</v>
      </c>
      <c r="Q161" s="43">
        <v>0</v>
      </c>
      <c r="R161" s="43">
        <v>0</v>
      </c>
      <c r="S161" s="43">
        <v>0.5</v>
      </c>
      <c r="T161" s="43" t="s">
        <v>70</v>
      </c>
      <c r="U161" s="51" t="s">
        <v>70</v>
      </c>
    </row>
    <row r="162" spans="1:21" x14ac:dyDescent="0.35">
      <c r="A162" t="b">
        <v>0</v>
      </c>
      <c r="B162" t="b">
        <v>0</v>
      </c>
      <c r="D162" s="48" t="s">
        <v>70</v>
      </c>
      <c r="E162" s="43" t="s">
        <v>140</v>
      </c>
      <c r="F162" s="43" t="s">
        <v>107</v>
      </c>
      <c r="G162" s="43" t="s">
        <v>103</v>
      </c>
      <c r="H162" s="43" t="s">
        <v>70</v>
      </c>
      <c r="I162" s="49" t="s">
        <v>70</v>
      </c>
      <c r="J162" s="43" t="s">
        <v>70</v>
      </c>
      <c r="K162" s="43">
        <v>4.0000000000000001E-3</v>
      </c>
      <c r="L162" s="43">
        <v>0.02</v>
      </c>
      <c r="M162" s="43">
        <v>0.02</v>
      </c>
      <c r="N162" s="43">
        <v>0</v>
      </c>
      <c r="O162" s="43">
        <v>0</v>
      </c>
      <c r="P162" s="43">
        <v>0</v>
      </c>
      <c r="Q162" s="43">
        <v>1E-3</v>
      </c>
      <c r="R162" s="43">
        <v>0</v>
      </c>
      <c r="S162" s="43">
        <v>0</v>
      </c>
      <c r="T162" s="43" t="s">
        <v>70</v>
      </c>
      <c r="U162" s="51" t="s">
        <v>70</v>
      </c>
    </row>
    <row r="163" spans="1:21" x14ac:dyDescent="0.35">
      <c r="A163" t="b">
        <v>0</v>
      </c>
      <c r="B163" t="b">
        <v>0</v>
      </c>
      <c r="D163" s="48" t="s">
        <v>70</v>
      </c>
      <c r="E163" s="43" t="s">
        <v>140</v>
      </c>
      <c r="F163" s="43" t="s">
        <v>108</v>
      </c>
      <c r="G163" s="43" t="s">
        <v>103</v>
      </c>
      <c r="H163" s="43" t="s">
        <v>70</v>
      </c>
      <c r="I163" s="49" t="s">
        <v>70</v>
      </c>
      <c r="J163" s="43" t="s">
        <v>70</v>
      </c>
      <c r="K163" s="43">
        <v>0</v>
      </c>
      <c r="L163" s="43">
        <v>0.05</v>
      </c>
      <c r="M163" s="43">
        <v>0.05</v>
      </c>
      <c r="N163" s="43">
        <v>0</v>
      </c>
      <c r="O163" s="43">
        <v>0</v>
      </c>
      <c r="P163" s="43">
        <v>2.5000000000000001E-2</v>
      </c>
      <c r="Q163" s="43">
        <v>2.5000000000000005E-3</v>
      </c>
      <c r="R163" s="43">
        <v>0</v>
      </c>
      <c r="S163" s="43">
        <v>0</v>
      </c>
      <c r="T163" s="43" t="s">
        <v>70</v>
      </c>
      <c r="U163" s="51" t="s">
        <v>70</v>
      </c>
    </row>
    <row r="164" spans="1:21" x14ac:dyDescent="0.35">
      <c r="A164" t="b">
        <v>0</v>
      </c>
      <c r="B164" t="b">
        <v>0</v>
      </c>
      <c r="D164" s="48" t="s">
        <v>70</v>
      </c>
      <c r="E164" s="43" t="s">
        <v>140</v>
      </c>
      <c r="F164" s="43" t="s">
        <v>104</v>
      </c>
      <c r="G164" s="43" t="s">
        <v>105</v>
      </c>
      <c r="H164" s="43" t="s">
        <v>70</v>
      </c>
      <c r="I164" s="49" t="s">
        <v>70</v>
      </c>
      <c r="J164" s="43" t="s">
        <v>70</v>
      </c>
      <c r="K164" s="43">
        <v>0.08</v>
      </c>
      <c r="L164" s="43">
        <v>0.08</v>
      </c>
      <c r="M164" s="43">
        <v>0.08</v>
      </c>
      <c r="N164" s="43">
        <v>0.08</v>
      </c>
      <c r="O164" s="43">
        <v>0.08</v>
      </c>
      <c r="P164" s="43">
        <v>0.08</v>
      </c>
      <c r="Q164" s="43">
        <v>0.08</v>
      </c>
      <c r="R164" s="43">
        <v>0</v>
      </c>
      <c r="S164" s="43">
        <v>0</v>
      </c>
      <c r="T164" s="43" t="s">
        <v>70</v>
      </c>
      <c r="U164" s="51" t="s">
        <v>70</v>
      </c>
    </row>
    <row r="165" spans="1:21" x14ac:dyDescent="0.35">
      <c r="A165" t="b">
        <v>0</v>
      </c>
      <c r="B165" t="b">
        <v>0</v>
      </c>
      <c r="D165" s="48" t="s">
        <v>109</v>
      </c>
      <c r="E165" s="43" t="s">
        <v>70</v>
      </c>
      <c r="F165" s="43" t="s">
        <v>70</v>
      </c>
      <c r="G165" s="43" t="s">
        <v>70</v>
      </c>
      <c r="H165" s="43" t="s">
        <v>70</v>
      </c>
      <c r="I165" s="49" t="s">
        <v>70</v>
      </c>
      <c r="J165" s="43" t="s">
        <v>70</v>
      </c>
      <c r="K165" s="43">
        <v>8.4000000000000005E-2</v>
      </c>
      <c r="L165" s="43">
        <v>0.15000000000000002</v>
      </c>
      <c r="M165" s="43">
        <v>0.15000000000000002</v>
      </c>
      <c r="N165" s="43">
        <v>0.08</v>
      </c>
      <c r="O165" s="43">
        <v>0.08</v>
      </c>
      <c r="P165" s="43">
        <v>0.10500000000000001</v>
      </c>
      <c r="Q165" s="43">
        <v>8.3500000000000005E-2</v>
      </c>
      <c r="R165" s="43">
        <v>0.2</v>
      </c>
      <c r="S165" s="43">
        <v>0.5</v>
      </c>
      <c r="T165" s="43" t="s">
        <v>70</v>
      </c>
      <c r="U165" s="51" t="s">
        <v>70</v>
      </c>
    </row>
    <row r="166" spans="1:21" x14ac:dyDescent="0.35">
      <c r="A166" t="b">
        <v>1</v>
      </c>
      <c r="B166" t="b">
        <v>1</v>
      </c>
      <c r="D166" s="48" t="s">
        <v>110</v>
      </c>
      <c r="E166" s="43" t="s">
        <v>70</v>
      </c>
      <c r="F166" s="43" t="s">
        <v>70</v>
      </c>
      <c r="G166" s="43" t="s">
        <v>70</v>
      </c>
      <c r="H166" s="43" t="s">
        <v>70</v>
      </c>
      <c r="I166" s="49" t="s">
        <v>70</v>
      </c>
      <c r="J166" s="43" t="s">
        <v>70</v>
      </c>
      <c r="K166" s="43">
        <v>87086.272712880018</v>
      </c>
      <c r="L166" s="43">
        <v>1044344.9995800002</v>
      </c>
      <c r="M166" s="43">
        <v>106653.60837000002</v>
      </c>
      <c r="N166" s="43">
        <v>96764.25588479999</v>
      </c>
      <c r="O166" s="43">
        <v>32906.764064000003</v>
      </c>
      <c r="P166" s="43">
        <v>23470.207950000004</v>
      </c>
      <c r="Q166" s="43">
        <v>92307.520923750009</v>
      </c>
      <c r="R166" s="43">
        <v>600</v>
      </c>
      <c r="S166" s="43">
        <v>7125</v>
      </c>
      <c r="T166" s="43">
        <v>1491258.62948543</v>
      </c>
      <c r="U166" s="51">
        <v>0.10002294653982277</v>
      </c>
    </row>
    <row r="167" spans="1:21" x14ac:dyDescent="0.35">
      <c r="A167" t="b">
        <v>1</v>
      </c>
      <c r="B167" t="b">
        <v>1</v>
      </c>
      <c r="D167" s="48" t="s">
        <v>111</v>
      </c>
      <c r="E167" s="43" t="s">
        <v>70</v>
      </c>
      <c r="F167" s="43" t="s">
        <v>70</v>
      </c>
      <c r="G167" s="43" t="s">
        <v>70</v>
      </c>
      <c r="H167" s="43" t="s">
        <v>70</v>
      </c>
      <c r="I167" s="49" t="s">
        <v>70</v>
      </c>
      <c r="J167" s="43" t="s">
        <v>70</v>
      </c>
      <c r="K167" s="43">
        <v>1123827.6145328803</v>
      </c>
      <c r="L167" s="43">
        <v>8006644.9967799997</v>
      </c>
      <c r="M167" s="43">
        <v>817677.66416999989</v>
      </c>
      <c r="N167" s="43">
        <v>1306317.4544448</v>
      </c>
      <c r="O167" s="43">
        <v>444241.31486400007</v>
      </c>
      <c r="P167" s="43">
        <v>246995.99795000002</v>
      </c>
      <c r="Q167" s="43">
        <v>1197786.81342375</v>
      </c>
      <c r="R167" s="43">
        <v>3600</v>
      </c>
      <c r="S167" s="43">
        <v>21375</v>
      </c>
      <c r="T167" s="43">
        <v>13168466.856165431</v>
      </c>
      <c r="U167" s="51">
        <v>0.88324642709370615</v>
      </c>
    </row>
    <row r="168" spans="1:21" ht="29" x14ac:dyDescent="0.35">
      <c r="A168" t="b">
        <v>0</v>
      </c>
      <c r="B168" t="b">
        <v>0</v>
      </c>
      <c r="D168" s="48" t="s">
        <v>112</v>
      </c>
      <c r="E168" s="43" t="s">
        <v>141</v>
      </c>
      <c r="F168" s="43" t="s">
        <v>114</v>
      </c>
      <c r="G168" s="43" t="s">
        <v>115</v>
      </c>
      <c r="H168" s="43" t="s">
        <v>70</v>
      </c>
      <c r="I168" s="49" t="s">
        <v>70</v>
      </c>
      <c r="J168" s="43" t="s">
        <v>70</v>
      </c>
      <c r="K168" s="43">
        <v>0.04</v>
      </c>
      <c r="L168" s="43">
        <v>0</v>
      </c>
      <c r="M168" s="43">
        <v>0</v>
      </c>
      <c r="N168" s="43">
        <v>0</v>
      </c>
      <c r="O168" s="43">
        <v>0</v>
      </c>
      <c r="P168" s="43">
        <v>0</v>
      </c>
      <c r="Q168" s="43">
        <v>0</v>
      </c>
      <c r="R168" s="43">
        <v>0</v>
      </c>
      <c r="S168" s="43">
        <v>0</v>
      </c>
      <c r="T168" s="43" t="s">
        <v>70</v>
      </c>
      <c r="U168" s="51" t="s">
        <v>70</v>
      </c>
    </row>
    <row r="169" spans="1:21" ht="29" x14ac:dyDescent="0.35">
      <c r="A169" t="b">
        <v>0</v>
      </c>
      <c r="B169" t="b">
        <v>0</v>
      </c>
      <c r="D169" s="48" t="s">
        <v>70</v>
      </c>
      <c r="E169" s="43" t="s">
        <v>141</v>
      </c>
      <c r="F169" s="43" t="s">
        <v>116</v>
      </c>
      <c r="G169" s="43" t="s">
        <v>115</v>
      </c>
      <c r="H169" s="43" t="s">
        <v>70</v>
      </c>
      <c r="I169" s="49" t="s">
        <v>70</v>
      </c>
      <c r="J169" s="43" t="s">
        <v>70</v>
      </c>
      <c r="K169" s="43">
        <v>0</v>
      </c>
      <c r="L169" s="43">
        <v>0.04</v>
      </c>
      <c r="M169" s="43">
        <v>0.04</v>
      </c>
      <c r="N169" s="43">
        <v>0.04</v>
      </c>
      <c r="O169" s="43">
        <v>0.04</v>
      </c>
      <c r="P169" s="43">
        <v>0.04</v>
      </c>
      <c r="Q169" s="43">
        <v>0</v>
      </c>
      <c r="R169" s="43">
        <v>0</v>
      </c>
      <c r="S169" s="43">
        <v>0</v>
      </c>
      <c r="T169" s="43" t="s">
        <v>70</v>
      </c>
      <c r="U169" s="51" t="s">
        <v>70</v>
      </c>
    </row>
    <row r="170" spans="1:21" ht="29" x14ac:dyDescent="0.35">
      <c r="A170" t="b">
        <v>0</v>
      </c>
      <c r="B170" t="b">
        <v>0</v>
      </c>
      <c r="D170" s="48" t="s">
        <v>70</v>
      </c>
      <c r="E170" s="43" t="s">
        <v>141</v>
      </c>
      <c r="F170" s="43" t="s">
        <v>117</v>
      </c>
      <c r="G170" s="43" t="s">
        <v>115</v>
      </c>
      <c r="H170" s="43" t="s">
        <v>70</v>
      </c>
      <c r="I170" s="49" t="s">
        <v>70</v>
      </c>
      <c r="J170" s="43" t="s">
        <v>70</v>
      </c>
      <c r="K170" s="43">
        <v>0</v>
      </c>
      <c r="L170" s="43">
        <v>0</v>
      </c>
      <c r="M170" s="43">
        <v>0</v>
      </c>
      <c r="N170" s="43">
        <v>0</v>
      </c>
      <c r="O170" s="43">
        <v>0</v>
      </c>
      <c r="P170" s="43">
        <v>0</v>
      </c>
      <c r="Q170" s="43">
        <v>0.04</v>
      </c>
      <c r="R170" s="43">
        <v>0.15</v>
      </c>
      <c r="S170" s="43">
        <v>0.15</v>
      </c>
      <c r="T170" s="43" t="s">
        <v>70</v>
      </c>
      <c r="U170" s="51" t="s">
        <v>70</v>
      </c>
    </row>
    <row r="171" spans="1:21" ht="29" x14ac:dyDescent="0.35">
      <c r="A171" t="b">
        <v>0</v>
      </c>
      <c r="B171" t="b">
        <v>0</v>
      </c>
      <c r="D171" s="48" t="s">
        <v>70</v>
      </c>
      <c r="E171" s="43" t="s">
        <v>141</v>
      </c>
      <c r="F171" s="43" t="s">
        <v>118</v>
      </c>
      <c r="G171" s="43" t="s">
        <v>115</v>
      </c>
      <c r="H171" s="43" t="s">
        <v>70</v>
      </c>
      <c r="I171" s="49" t="s">
        <v>70</v>
      </c>
      <c r="J171" s="43" t="s">
        <v>70</v>
      </c>
      <c r="K171" s="43">
        <v>0.12</v>
      </c>
      <c r="L171" s="43">
        <v>0.12</v>
      </c>
      <c r="M171" s="43">
        <v>0.12</v>
      </c>
      <c r="N171" s="43">
        <v>0.12</v>
      </c>
      <c r="O171" s="43">
        <v>0.12</v>
      </c>
      <c r="P171" s="43">
        <v>0.12</v>
      </c>
      <c r="Q171" s="43">
        <v>0</v>
      </c>
      <c r="R171" s="43">
        <v>0.3</v>
      </c>
      <c r="S171" s="43">
        <v>0.3</v>
      </c>
      <c r="T171" s="43" t="s">
        <v>70</v>
      </c>
      <c r="U171" s="51" t="s">
        <v>70</v>
      </c>
    </row>
    <row r="172" spans="1:21" x14ac:dyDescent="0.35">
      <c r="A172" t="b">
        <v>0</v>
      </c>
      <c r="B172" t="b">
        <v>0</v>
      </c>
      <c r="D172" s="48" t="s">
        <v>119</v>
      </c>
      <c r="E172" s="43" t="s">
        <v>70</v>
      </c>
      <c r="F172" s="43" t="s">
        <v>70</v>
      </c>
      <c r="G172" s="43" t="s">
        <v>70</v>
      </c>
      <c r="H172" s="43" t="s">
        <v>70</v>
      </c>
      <c r="I172" s="49" t="s">
        <v>70</v>
      </c>
      <c r="J172" s="43" t="s">
        <v>70</v>
      </c>
      <c r="K172" s="43">
        <v>0.16</v>
      </c>
      <c r="L172" s="43">
        <v>0.16</v>
      </c>
      <c r="M172" s="43">
        <v>0.16</v>
      </c>
      <c r="N172" s="43">
        <v>0.16</v>
      </c>
      <c r="O172" s="43">
        <v>0.16</v>
      </c>
      <c r="P172" s="43">
        <v>0.16</v>
      </c>
      <c r="Q172" s="43">
        <v>0.04</v>
      </c>
      <c r="R172" s="43">
        <v>0.44999999999999996</v>
      </c>
      <c r="S172" s="43">
        <v>0.44999999999999996</v>
      </c>
      <c r="T172" s="43" t="s">
        <v>70</v>
      </c>
      <c r="U172" s="51" t="s">
        <v>70</v>
      </c>
    </row>
    <row r="173" spans="1:21" x14ac:dyDescent="0.35">
      <c r="A173" t="b">
        <v>1</v>
      </c>
      <c r="B173" t="b">
        <v>1</v>
      </c>
      <c r="D173" s="48" t="s">
        <v>120</v>
      </c>
      <c r="E173" s="43" t="s">
        <v>70</v>
      </c>
      <c r="F173" s="43" t="s">
        <v>70</v>
      </c>
      <c r="G173" s="43" t="s">
        <v>70</v>
      </c>
      <c r="H173" s="43" t="s">
        <v>70</v>
      </c>
      <c r="I173" s="49" t="s">
        <v>70</v>
      </c>
      <c r="J173" s="43" t="s">
        <v>70</v>
      </c>
      <c r="K173" s="43">
        <v>165878.61469120003</v>
      </c>
      <c r="L173" s="43">
        <v>1113967.9995520001</v>
      </c>
      <c r="M173" s="43">
        <v>113763.84892799999</v>
      </c>
      <c r="N173" s="43">
        <v>193528.51176959998</v>
      </c>
      <c r="O173" s="43">
        <v>65813.528128000005</v>
      </c>
      <c r="P173" s="43">
        <v>35764.126400000001</v>
      </c>
      <c r="Q173" s="43">
        <v>44219.171699999999</v>
      </c>
      <c r="R173" s="43">
        <v>1349.9999999999998</v>
      </c>
      <c r="S173" s="43">
        <v>6412.4999999999991</v>
      </c>
      <c r="T173" s="43">
        <v>1740698.3011688001</v>
      </c>
      <c r="U173" s="51">
        <v>0.116753572906294</v>
      </c>
    </row>
    <row r="174" spans="1:21" x14ac:dyDescent="0.35">
      <c r="A174" t="b">
        <v>1</v>
      </c>
      <c r="B174" t="b">
        <v>1</v>
      </c>
      <c r="D174" s="48" t="s">
        <v>121</v>
      </c>
      <c r="E174" s="43" t="s">
        <v>70</v>
      </c>
      <c r="F174" s="43" t="s">
        <v>70</v>
      </c>
      <c r="G174" s="43" t="s">
        <v>70</v>
      </c>
      <c r="H174" s="43" t="s">
        <v>70</v>
      </c>
      <c r="I174" s="49" t="s">
        <v>70</v>
      </c>
      <c r="J174" s="43" t="s">
        <v>70</v>
      </c>
      <c r="K174" s="43">
        <v>1289706.2292240802</v>
      </c>
      <c r="L174" s="43">
        <v>9120612.9963319991</v>
      </c>
      <c r="M174" s="43">
        <v>931441.51309799985</v>
      </c>
      <c r="N174" s="43">
        <v>1499845.9662144</v>
      </c>
      <c r="O174" s="43">
        <v>510054.84299200005</v>
      </c>
      <c r="P174" s="43">
        <v>282760.12435</v>
      </c>
      <c r="Q174" s="43">
        <v>1242005.9851237498</v>
      </c>
      <c r="R174" s="43">
        <v>4950</v>
      </c>
      <c r="S174" s="43">
        <v>27787.5</v>
      </c>
      <c r="T174" s="43">
        <v>14909165.157334229</v>
      </c>
      <c r="U174" s="51">
        <v>1</v>
      </c>
    </row>
    <row r="178" spans="1:21" ht="18.5" x14ac:dyDescent="0.45">
      <c r="D178" s="41" t="s">
        <v>150</v>
      </c>
    </row>
    <row r="179" spans="1:21" x14ac:dyDescent="0.35">
      <c r="D179" s="42" t="s">
        <v>29</v>
      </c>
      <c r="E179" s="57"/>
      <c r="F179" s="57"/>
      <c r="G179" s="57"/>
      <c r="H179" s="57"/>
      <c r="I179" s="57"/>
    </row>
    <row r="181" spans="1:21" ht="58" x14ac:dyDescent="0.35">
      <c r="A181" s="43" t="s">
        <v>55</v>
      </c>
      <c r="B181" s="43" t="s">
        <v>56</v>
      </c>
      <c r="D181" s="44"/>
      <c r="E181" s="45" t="s">
        <v>57</v>
      </c>
      <c r="F181" s="45" t="s">
        <v>58</v>
      </c>
      <c r="G181" s="45" t="s">
        <v>59</v>
      </c>
      <c r="H181" s="45" t="s">
        <v>60</v>
      </c>
      <c r="I181" s="46" t="s">
        <v>61</v>
      </c>
      <c r="J181" s="45" t="s">
        <v>62</v>
      </c>
      <c r="K181" s="45" t="s">
        <v>16</v>
      </c>
      <c r="L181" s="45" t="s">
        <v>17</v>
      </c>
      <c r="M181" s="45" t="s">
        <v>18</v>
      </c>
      <c r="N181" s="45" t="s">
        <v>19</v>
      </c>
      <c r="O181" s="45" t="s">
        <v>20</v>
      </c>
      <c r="P181" s="45" t="s">
        <v>21</v>
      </c>
      <c r="Q181" s="45" t="s">
        <v>22</v>
      </c>
      <c r="R181" s="45" t="s">
        <v>23</v>
      </c>
      <c r="S181" s="45" t="s">
        <v>24</v>
      </c>
      <c r="T181" s="45" t="s">
        <v>15</v>
      </c>
      <c r="U181" s="47" t="s">
        <v>63</v>
      </c>
    </row>
    <row r="182" spans="1:21" ht="58" x14ac:dyDescent="0.35">
      <c r="A182" t="b">
        <v>1</v>
      </c>
      <c r="B182" t="b">
        <v>0</v>
      </c>
      <c r="D182" s="48" t="s">
        <v>64</v>
      </c>
      <c r="E182" s="43" t="s">
        <v>123</v>
      </c>
      <c r="F182" s="43" t="s">
        <v>127</v>
      </c>
      <c r="G182" s="43" t="s">
        <v>147</v>
      </c>
      <c r="H182" s="43" t="s">
        <v>129</v>
      </c>
      <c r="I182" s="49">
        <v>1</v>
      </c>
      <c r="J182" s="43" t="s">
        <v>126</v>
      </c>
      <c r="K182" s="50">
        <v>142467</v>
      </c>
      <c r="L182" s="50">
        <v>4986345</v>
      </c>
      <c r="M182" s="50">
        <v>356167.5</v>
      </c>
      <c r="N182" s="50">
        <v>783568.5</v>
      </c>
      <c r="O182" s="50">
        <v>142467</v>
      </c>
      <c r="P182" s="50">
        <v>142467</v>
      </c>
      <c r="Q182" s="50">
        <v>569868</v>
      </c>
      <c r="R182" s="50">
        <v>2500</v>
      </c>
      <c r="S182" s="50">
        <v>15000</v>
      </c>
      <c r="T182" s="50">
        <v>7140850</v>
      </c>
      <c r="U182" s="51">
        <v>0.28047064430909663</v>
      </c>
    </row>
    <row r="183" spans="1:21" x14ac:dyDescent="0.35">
      <c r="A183" t="b">
        <v>1</v>
      </c>
      <c r="B183" t="b">
        <v>0</v>
      </c>
      <c r="D183" s="48" t="s">
        <v>70</v>
      </c>
      <c r="E183" s="43" t="s">
        <v>123</v>
      </c>
      <c r="F183" s="43" t="s">
        <v>124</v>
      </c>
      <c r="G183" s="43" t="s">
        <v>148</v>
      </c>
      <c r="H183" s="43">
        <v>220</v>
      </c>
      <c r="I183" s="49">
        <v>2</v>
      </c>
      <c r="J183" s="43" t="s">
        <v>126</v>
      </c>
      <c r="K183" s="50">
        <v>1694600</v>
      </c>
      <c r="L183" s="50">
        <v>1259000</v>
      </c>
      <c r="M183" s="50">
        <v>434699.99</v>
      </c>
      <c r="N183" s="50">
        <v>400000</v>
      </c>
      <c r="O183" s="50">
        <v>378830</v>
      </c>
      <c r="P183" s="50">
        <v>75766</v>
      </c>
      <c r="Q183" s="50">
        <v>468233.88</v>
      </c>
      <c r="R183" s="50">
        <v>0</v>
      </c>
      <c r="S183" s="50">
        <v>0</v>
      </c>
      <c r="T183" s="50">
        <v>4711129.87</v>
      </c>
      <c r="U183" s="51">
        <v>0.18503870408463008</v>
      </c>
    </row>
    <row r="184" spans="1:21" x14ac:dyDescent="0.35">
      <c r="A184" t="b">
        <v>1</v>
      </c>
      <c r="B184" t="b">
        <v>0</v>
      </c>
      <c r="D184" s="48" t="s">
        <v>70</v>
      </c>
      <c r="E184" s="43" t="s">
        <v>123</v>
      </c>
      <c r="F184" s="43" t="s">
        <v>124</v>
      </c>
      <c r="G184" s="43" t="s">
        <v>151</v>
      </c>
      <c r="H184" s="43">
        <v>220</v>
      </c>
      <c r="I184" s="49">
        <v>1</v>
      </c>
      <c r="J184" s="43" t="s">
        <v>126</v>
      </c>
      <c r="K184" s="43">
        <v>442900</v>
      </c>
      <c r="L184" s="43">
        <v>328250</v>
      </c>
      <c r="M184" s="43">
        <v>124050</v>
      </c>
      <c r="N184" s="43">
        <v>100000</v>
      </c>
      <c r="O184" s="43">
        <v>99520</v>
      </c>
      <c r="P184" s="43">
        <v>19904</v>
      </c>
      <c r="Q184" s="43">
        <v>123006.72</v>
      </c>
      <c r="R184" s="43">
        <v>0</v>
      </c>
      <c r="S184" s="43">
        <v>0</v>
      </c>
      <c r="T184" s="43">
        <v>1237630.72</v>
      </c>
      <c r="U184" s="51">
        <v>4.861033146686055E-2</v>
      </c>
    </row>
    <row r="185" spans="1:21" x14ac:dyDescent="0.35">
      <c r="A185" t="b">
        <v>1</v>
      </c>
      <c r="B185" t="b">
        <v>0</v>
      </c>
      <c r="D185" s="48" t="s">
        <v>70</v>
      </c>
      <c r="E185" s="43" t="s">
        <v>123</v>
      </c>
      <c r="F185" s="43" t="s">
        <v>152</v>
      </c>
      <c r="G185" s="43" t="s">
        <v>153</v>
      </c>
      <c r="H185" s="43">
        <v>220</v>
      </c>
      <c r="I185" s="49">
        <v>1</v>
      </c>
      <c r="J185" s="43" t="s">
        <v>134</v>
      </c>
      <c r="K185" s="43">
        <v>2507000</v>
      </c>
      <c r="L185" s="43">
        <v>800000</v>
      </c>
      <c r="M185" s="43">
        <v>198000</v>
      </c>
      <c r="N185" s="43">
        <v>100000</v>
      </c>
      <c r="O185" s="43">
        <v>85000</v>
      </c>
      <c r="P185" s="43">
        <v>29000</v>
      </c>
      <c r="Q185" s="43">
        <v>0</v>
      </c>
      <c r="R185" s="43">
        <v>0</v>
      </c>
      <c r="S185" s="43">
        <v>0</v>
      </c>
      <c r="T185" s="43">
        <v>3719000</v>
      </c>
      <c r="U185" s="51">
        <v>0.14607089158651007</v>
      </c>
    </row>
    <row r="186" spans="1:21" x14ac:dyDescent="0.35">
      <c r="A186" t="b">
        <v>1</v>
      </c>
      <c r="B186" t="b">
        <v>1</v>
      </c>
      <c r="D186" s="48" t="s">
        <v>69</v>
      </c>
      <c r="E186" s="43" t="s">
        <v>70</v>
      </c>
      <c r="F186" s="43" t="s">
        <v>70</v>
      </c>
      <c r="G186" s="43" t="s">
        <v>70</v>
      </c>
      <c r="H186" s="43" t="s">
        <v>70</v>
      </c>
      <c r="I186" s="49" t="s">
        <v>70</v>
      </c>
      <c r="J186" s="43" t="s">
        <v>70</v>
      </c>
      <c r="K186" s="43">
        <v>4786967</v>
      </c>
      <c r="L186" s="43">
        <v>7373595</v>
      </c>
      <c r="M186" s="43">
        <v>1112917.49</v>
      </c>
      <c r="N186" s="43">
        <v>1383568.5</v>
      </c>
      <c r="O186" s="43">
        <v>705817</v>
      </c>
      <c r="P186" s="43">
        <v>267137</v>
      </c>
      <c r="Q186" s="43">
        <v>1161108.6000000001</v>
      </c>
      <c r="R186" s="43">
        <v>2500</v>
      </c>
      <c r="S186" s="43">
        <v>15000</v>
      </c>
      <c r="T186" s="43">
        <v>16808610.59</v>
      </c>
      <c r="U186" s="51">
        <v>0.66019057144709725</v>
      </c>
    </row>
    <row r="187" spans="1:21" ht="29" x14ac:dyDescent="0.35">
      <c r="A187" t="b">
        <v>0</v>
      </c>
      <c r="B187" t="b">
        <v>0</v>
      </c>
      <c r="D187" s="48" t="s">
        <v>71</v>
      </c>
      <c r="E187" s="43" t="s">
        <v>135</v>
      </c>
      <c r="F187" s="43" t="s">
        <v>73</v>
      </c>
      <c r="G187" s="43" t="s">
        <v>11</v>
      </c>
      <c r="H187" s="43" t="s">
        <v>74</v>
      </c>
      <c r="I187" s="49" t="s">
        <v>74</v>
      </c>
      <c r="J187" s="43" t="s">
        <v>74</v>
      </c>
      <c r="K187" s="43">
        <v>0</v>
      </c>
      <c r="L187" s="43">
        <v>0</v>
      </c>
      <c r="M187" s="43">
        <v>0</v>
      </c>
      <c r="N187" s="43">
        <v>0</v>
      </c>
      <c r="O187" s="43">
        <v>0</v>
      </c>
      <c r="P187" s="43">
        <v>0</v>
      </c>
      <c r="Q187" s="43">
        <v>0</v>
      </c>
      <c r="R187" s="43">
        <v>0</v>
      </c>
      <c r="S187" s="43">
        <v>0</v>
      </c>
      <c r="T187" s="43" t="s">
        <v>70</v>
      </c>
      <c r="U187" s="51" t="s">
        <v>70</v>
      </c>
    </row>
    <row r="188" spans="1:21" x14ac:dyDescent="0.35">
      <c r="A188" t="b">
        <v>0</v>
      </c>
      <c r="B188" t="b">
        <v>0</v>
      </c>
      <c r="D188" s="48" t="s">
        <v>70</v>
      </c>
      <c r="E188" s="43" t="s">
        <v>135</v>
      </c>
      <c r="F188" s="43" t="s">
        <v>75</v>
      </c>
      <c r="G188" s="43" t="s">
        <v>76</v>
      </c>
      <c r="H188" s="43" t="s">
        <v>74</v>
      </c>
      <c r="I188" s="49" t="s">
        <v>74</v>
      </c>
      <c r="J188" s="43" t="s">
        <v>74</v>
      </c>
      <c r="K188" s="43">
        <v>0.02</v>
      </c>
      <c r="L188" s="43">
        <v>7.0000000000000007E-2</v>
      </c>
      <c r="M188" s="43">
        <v>7.0000000000000007E-2</v>
      </c>
      <c r="N188" s="43">
        <v>7.0000000000000007E-2</v>
      </c>
      <c r="O188" s="43">
        <v>7.0000000000000007E-2</v>
      </c>
      <c r="P188" s="43">
        <v>7.0000000000000007E-2</v>
      </c>
      <c r="Q188" s="43">
        <v>7.0000000000000007E-2</v>
      </c>
      <c r="R188" s="43">
        <v>0</v>
      </c>
      <c r="S188" s="43">
        <v>0</v>
      </c>
      <c r="T188" s="43" t="s">
        <v>70</v>
      </c>
      <c r="U188" s="51" t="s">
        <v>70</v>
      </c>
    </row>
    <row r="189" spans="1:21" ht="29" x14ac:dyDescent="0.35">
      <c r="A189" t="b">
        <v>0</v>
      </c>
      <c r="B189" t="b">
        <v>0</v>
      </c>
      <c r="D189" s="48" t="s">
        <v>70</v>
      </c>
      <c r="E189" s="43" t="s">
        <v>135</v>
      </c>
      <c r="F189" s="43" t="s">
        <v>83</v>
      </c>
      <c r="G189" s="43" t="s">
        <v>6</v>
      </c>
      <c r="H189" s="43" t="s">
        <v>74</v>
      </c>
      <c r="I189" s="49" t="s">
        <v>74</v>
      </c>
      <c r="J189" s="43" t="s">
        <v>74</v>
      </c>
      <c r="K189" s="43">
        <v>0</v>
      </c>
      <c r="L189" s="43">
        <v>0.12</v>
      </c>
      <c r="M189" s="43">
        <v>0.12</v>
      </c>
      <c r="N189" s="43">
        <v>0.12</v>
      </c>
      <c r="O189" s="43">
        <v>0.12</v>
      </c>
      <c r="P189" s="43">
        <v>0.12</v>
      </c>
      <c r="Q189" s="43">
        <v>0.12</v>
      </c>
      <c r="R189" s="43">
        <v>0</v>
      </c>
      <c r="S189" s="43">
        <v>0</v>
      </c>
      <c r="T189" s="43" t="s">
        <v>70</v>
      </c>
      <c r="U189" s="51" t="s">
        <v>70</v>
      </c>
    </row>
    <row r="190" spans="1:21" x14ac:dyDescent="0.35">
      <c r="A190" t="b">
        <v>0</v>
      </c>
      <c r="B190" t="b">
        <v>0</v>
      </c>
      <c r="D190" s="48" t="s">
        <v>70</v>
      </c>
      <c r="E190" s="43" t="s">
        <v>135</v>
      </c>
      <c r="F190" s="43" t="s">
        <v>77</v>
      </c>
      <c r="G190" s="43" t="s">
        <v>78</v>
      </c>
      <c r="H190" s="43" t="s">
        <v>74</v>
      </c>
      <c r="I190" s="49" t="s">
        <v>74</v>
      </c>
      <c r="J190" s="43" t="s">
        <v>74</v>
      </c>
      <c r="K190" s="43">
        <v>0</v>
      </c>
      <c r="L190" s="43">
        <v>0</v>
      </c>
      <c r="M190" s="43">
        <v>0</v>
      </c>
      <c r="N190" s="43">
        <v>0</v>
      </c>
      <c r="O190" s="43">
        <v>0</v>
      </c>
      <c r="P190" s="43">
        <v>0</v>
      </c>
      <c r="Q190" s="43">
        <v>0</v>
      </c>
      <c r="R190" s="43">
        <v>0</v>
      </c>
      <c r="S190" s="43">
        <v>-0.05</v>
      </c>
      <c r="T190" s="43" t="s">
        <v>70</v>
      </c>
      <c r="U190" s="51" t="s">
        <v>70</v>
      </c>
    </row>
    <row r="191" spans="1:21" ht="43.5" x14ac:dyDescent="0.35">
      <c r="A191" t="b">
        <v>0</v>
      </c>
      <c r="B191" t="b">
        <v>0</v>
      </c>
      <c r="D191" s="48" t="s">
        <v>70</v>
      </c>
      <c r="E191" s="43" t="s">
        <v>135</v>
      </c>
      <c r="F191" s="43" t="s">
        <v>85</v>
      </c>
      <c r="G191" s="43" t="s">
        <v>136</v>
      </c>
      <c r="H191" s="43" t="s">
        <v>74</v>
      </c>
      <c r="I191" s="49" t="s">
        <v>74</v>
      </c>
      <c r="J191" s="43" t="s">
        <v>74</v>
      </c>
      <c r="K191" s="43">
        <v>0</v>
      </c>
      <c r="L191" s="43">
        <v>0</v>
      </c>
      <c r="M191" s="43">
        <v>0</v>
      </c>
      <c r="N191" s="43">
        <v>0</v>
      </c>
      <c r="O191" s="43">
        <v>0</v>
      </c>
      <c r="P191" s="43">
        <v>0</v>
      </c>
      <c r="Q191" s="43">
        <v>0</v>
      </c>
      <c r="R191" s="43">
        <v>0</v>
      </c>
      <c r="S191" s="43">
        <v>0</v>
      </c>
      <c r="T191" s="43" t="s">
        <v>70</v>
      </c>
      <c r="U191" s="51" t="s">
        <v>70</v>
      </c>
    </row>
    <row r="192" spans="1:21" ht="29" x14ac:dyDescent="0.35">
      <c r="A192" t="b">
        <v>0</v>
      </c>
      <c r="B192" t="b">
        <v>0</v>
      </c>
      <c r="D192" s="48" t="s">
        <v>70</v>
      </c>
      <c r="E192" s="43" t="s">
        <v>135</v>
      </c>
      <c r="F192" s="43" t="s">
        <v>91</v>
      </c>
      <c r="G192" s="43" t="s">
        <v>137</v>
      </c>
      <c r="H192" s="43" t="s">
        <v>74</v>
      </c>
      <c r="I192" s="49" t="s">
        <v>74</v>
      </c>
      <c r="J192" s="43" t="s">
        <v>74</v>
      </c>
      <c r="K192" s="43">
        <v>2.4600000000000004E-3</v>
      </c>
      <c r="L192" s="43">
        <v>1.4759999999999999E-2</v>
      </c>
      <c r="M192" s="43">
        <v>1.4759999999999999E-2</v>
      </c>
      <c r="N192" s="43">
        <v>1.4759999999999999E-2</v>
      </c>
      <c r="O192" s="43">
        <v>1.44E-2</v>
      </c>
      <c r="P192" s="43">
        <v>1.44E-2</v>
      </c>
      <c r="Q192" s="43">
        <v>0.15</v>
      </c>
      <c r="R192" s="43">
        <v>0</v>
      </c>
      <c r="S192" s="43">
        <v>0</v>
      </c>
      <c r="T192" s="43" t="s">
        <v>70</v>
      </c>
      <c r="U192" s="51" t="s">
        <v>70</v>
      </c>
    </row>
    <row r="193" spans="1:21" x14ac:dyDescent="0.35">
      <c r="A193" t="b">
        <v>0</v>
      </c>
      <c r="B193" t="b">
        <v>0</v>
      </c>
      <c r="D193" s="48" t="s">
        <v>70</v>
      </c>
      <c r="E193" s="43" t="s">
        <v>135</v>
      </c>
      <c r="F193" s="43" t="s">
        <v>87</v>
      </c>
      <c r="G193" s="43" t="s">
        <v>149</v>
      </c>
      <c r="H193" s="43" t="s">
        <v>74</v>
      </c>
      <c r="I193" s="49" t="s">
        <v>74</v>
      </c>
      <c r="J193" s="43" t="s">
        <v>74</v>
      </c>
      <c r="K193" s="43">
        <v>0</v>
      </c>
      <c r="L193" s="43">
        <v>0</v>
      </c>
      <c r="M193" s="43">
        <v>0</v>
      </c>
      <c r="N193" s="43">
        <v>0</v>
      </c>
      <c r="O193" s="43">
        <v>0</v>
      </c>
      <c r="P193" s="43">
        <v>0</v>
      </c>
      <c r="Q193" s="43">
        <v>0</v>
      </c>
      <c r="R193" s="43">
        <v>0.2</v>
      </c>
      <c r="S193" s="43">
        <v>0</v>
      </c>
      <c r="T193" s="43" t="s">
        <v>70</v>
      </c>
      <c r="U193" s="51" t="s">
        <v>70</v>
      </c>
    </row>
    <row r="194" spans="1:21" ht="43.5" x14ac:dyDescent="0.35">
      <c r="A194" t="b">
        <v>0</v>
      </c>
      <c r="B194" t="b">
        <v>0</v>
      </c>
      <c r="D194" s="48" t="s">
        <v>70</v>
      </c>
      <c r="E194" s="43" t="s">
        <v>135</v>
      </c>
      <c r="F194" s="43" t="s">
        <v>89</v>
      </c>
      <c r="G194" s="43" t="s">
        <v>90</v>
      </c>
      <c r="H194" s="43" t="s">
        <v>74</v>
      </c>
      <c r="I194" s="49" t="s">
        <v>74</v>
      </c>
      <c r="J194" s="43" t="s">
        <v>74</v>
      </c>
      <c r="K194" s="43">
        <v>2.5000000000000001E-2</v>
      </c>
      <c r="L194" s="43">
        <v>3.5000000000000003E-2</v>
      </c>
      <c r="M194" s="43">
        <v>3.5000000000000003E-2</v>
      </c>
      <c r="N194" s="43">
        <v>2.5000000000000001E-2</v>
      </c>
      <c r="O194" s="43">
        <v>3.5000000000000003E-2</v>
      </c>
      <c r="P194" s="43">
        <v>3.5000000000000003E-2</v>
      </c>
      <c r="Q194" s="43">
        <v>3.5000000000000003E-2</v>
      </c>
      <c r="R194" s="43">
        <v>0</v>
      </c>
      <c r="S194" s="43">
        <v>0</v>
      </c>
      <c r="T194" s="43" t="s">
        <v>70</v>
      </c>
      <c r="U194" s="51" t="s">
        <v>70</v>
      </c>
    </row>
    <row r="195" spans="1:21" x14ac:dyDescent="0.35">
      <c r="A195" t="b">
        <v>0</v>
      </c>
      <c r="B195" t="b">
        <v>0</v>
      </c>
      <c r="D195" s="48" t="s">
        <v>93</v>
      </c>
      <c r="E195" s="43" t="s">
        <v>70</v>
      </c>
      <c r="F195" s="43" t="s">
        <v>70</v>
      </c>
      <c r="G195" s="43" t="s">
        <v>70</v>
      </c>
      <c r="H195" s="43" t="s">
        <v>70</v>
      </c>
      <c r="I195" s="49" t="s">
        <v>70</v>
      </c>
      <c r="J195" s="43" t="s">
        <v>70</v>
      </c>
      <c r="K195" s="43">
        <v>4.7460000000000002E-2</v>
      </c>
      <c r="L195" s="43">
        <v>0.23976</v>
      </c>
      <c r="M195" s="43">
        <v>0.23976</v>
      </c>
      <c r="N195" s="43">
        <v>0.22975999999999999</v>
      </c>
      <c r="O195" s="43">
        <v>0.2394</v>
      </c>
      <c r="P195" s="43">
        <v>0.2394</v>
      </c>
      <c r="Q195" s="43">
        <v>0.375</v>
      </c>
      <c r="R195" s="43">
        <v>0.2</v>
      </c>
      <c r="S195" s="43">
        <v>-0.05</v>
      </c>
      <c r="T195" s="43" t="s">
        <v>70</v>
      </c>
      <c r="U195" s="51" t="s">
        <v>70</v>
      </c>
    </row>
    <row r="196" spans="1:21" x14ac:dyDescent="0.35">
      <c r="A196" t="b">
        <v>1</v>
      </c>
      <c r="B196" t="b">
        <v>1</v>
      </c>
      <c r="D196" s="48" t="s">
        <v>94</v>
      </c>
      <c r="E196" s="43" t="s">
        <v>70</v>
      </c>
      <c r="F196" s="43" t="s">
        <v>70</v>
      </c>
      <c r="G196" s="43" t="s">
        <v>70</v>
      </c>
      <c r="H196" s="43" t="s">
        <v>70</v>
      </c>
      <c r="I196" s="49" t="s">
        <v>70</v>
      </c>
      <c r="J196" s="43" t="s">
        <v>70</v>
      </c>
      <c r="K196" s="43">
        <v>5014156.4538200004</v>
      </c>
      <c r="L196" s="43">
        <v>9141488.1371999998</v>
      </c>
      <c r="M196" s="43">
        <v>1379750.5874023999</v>
      </c>
      <c r="N196" s="43">
        <v>1701457.1985599999</v>
      </c>
      <c r="O196" s="43">
        <v>874789.58980000007</v>
      </c>
      <c r="P196" s="43">
        <v>331089.59779999999</v>
      </c>
      <c r="Q196" s="43">
        <v>1596524.3250000002</v>
      </c>
      <c r="R196" s="43">
        <v>3000</v>
      </c>
      <c r="S196" s="43">
        <v>14250</v>
      </c>
      <c r="T196" s="43">
        <v>20056505.889582399</v>
      </c>
      <c r="U196" s="51">
        <v>0.78775791809663653</v>
      </c>
    </row>
    <row r="197" spans="1:21" x14ac:dyDescent="0.35">
      <c r="A197" t="b">
        <v>0</v>
      </c>
      <c r="B197" t="b">
        <v>0</v>
      </c>
      <c r="D197" s="48" t="s">
        <v>95</v>
      </c>
      <c r="E197" s="43" t="s">
        <v>140</v>
      </c>
      <c r="F197" s="43" t="s">
        <v>97</v>
      </c>
      <c r="G197" s="43" t="s">
        <v>98</v>
      </c>
      <c r="H197" s="43" t="s">
        <v>70</v>
      </c>
      <c r="I197" s="49" t="s">
        <v>70</v>
      </c>
      <c r="J197" s="43" t="s">
        <v>70</v>
      </c>
      <c r="K197" s="43">
        <v>0</v>
      </c>
      <c r="L197" s="43">
        <v>0</v>
      </c>
      <c r="M197" s="43">
        <v>0</v>
      </c>
      <c r="N197" s="43">
        <v>0</v>
      </c>
      <c r="O197" s="43">
        <v>0</v>
      </c>
      <c r="P197" s="43">
        <v>0</v>
      </c>
      <c r="Q197" s="43">
        <v>0</v>
      </c>
      <c r="R197" s="43">
        <v>0</v>
      </c>
      <c r="S197" s="43">
        <v>0</v>
      </c>
      <c r="T197" s="43" t="s">
        <v>70</v>
      </c>
      <c r="U197" s="51" t="s">
        <v>70</v>
      </c>
    </row>
    <row r="198" spans="1:21" ht="29" x14ac:dyDescent="0.35">
      <c r="A198" t="b">
        <v>0</v>
      </c>
      <c r="B198" t="b">
        <v>0</v>
      </c>
      <c r="D198" s="48" t="s">
        <v>70</v>
      </c>
      <c r="E198" s="43" t="s">
        <v>140</v>
      </c>
      <c r="F198" s="43" t="s">
        <v>99</v>
      </c>
      <c r="G198" s="43" t="s">
        <v>98</v>
      </c>
      <c r="H198" s="43" t="s">
        <v>70</v>
      </c>
      <c r="I198" s="49" t="s">
        <v>70</v>
      </c>
      <c r="J198" s="43" t="s">
        <v>70</v>
      </c>
      <c r="K198" s="43">
        <v>0</v>
      </c>
      <c r="L198" s="43">
        <v>0</v>
      </c>
      <c r="M198" s="43">
        <v>0</v>
      </c>
      <c r="N198" s="43">
        <v>0</v>
      </c>
      <c r="O198" s="43">
        <v>0</v>
      </c>
      <c r="P198" s="43">
        <v>0</v>
      </c>
      <c r="Q198" s="43">
        <v>0</v>
      </c>
      <c r="R198" s="43">
        <v>0</v>
      </c>
      <c r="S198" s="43">
        <v>0</v>
      </c>
      <c r="T198" s="43" t="s">
        <v>70</v>
      </c>
      <c r="U198" s="51" t="s">
        <v>70</v>
      </c>
    </row>
    <row r="199" spans="1:21" x14ac:dyDescent="0.35">
      <c r="A199" t="b">
        <v>0</v>
      </c>
      <c r="B199" t="b">
        <v>0</v>
      </c>
      <c r="D199" s="48" t="s">
        <v>70</v>
      </c>
      <c r="E199" s="43" t="s">
        <v>140</v>
      </c>
      <c r="F199" s="43" t="s">
        <v>100</v>
      </c>
      <c r="G199" s="43" t="s">
        <v>98</v>
      </c>
      <c r="H199" s="43" t="s">
        <v>70</v>
      </c>
      <c r="I199" s="49" t="s">
        <v>70</v>
      </c>
      <c r="J199" s="43" t="s">
        <v>70</v>
      </c>
      <c r="K199" s="43">
        <v>0</v>
      </c>
      <c r="L199" s="43">
        <v>0</v>
      </c>
      <c r="M199" s="43">
        <v>0</v>
      </c>
      <c r="N199" s="43">
        <v>0</v>
      </c>
      <c r="O199" s="43">
        <v>0</v>
      </c>
      <c r="P199" s="43">
        <v>0</v>
      </c>
      <c r="Q199" s="43">
        <v>0</v>
      </c>
      <c r="R199" s="43">
        <v>0</v>
      </c>
      <c r="S199" s="43">
        <v>0</v>
      </c>
      <c r="T199" s="43" t="s">
        <v>70</v>
      </c>
      <c r="U199" s="51" t="s">
        <v>70</v>
      </c>
    </row>
    <row r="200" spans="1:21" x14ac:dyDescent="0.35">
      <c r="A200" t="b">
        <v>0</v>
      </c>
      <c r="B200" t="b">
        <v>0</v>
      </c>
      <c r="D200" s="48" t="s">
        <v>70</v>
      </c>
      <c r="E200" s="43" t="s">
        <v>140</v>
      </c>
      <c r="F200" s="43" t="s">
        <v>101</v>
      </c>
      <c r="G200" s="43" t="s">
        <v>98</v>
      </c>
      <c r="H200" s="43" t="s">
        <v>70</v>
      </c>
      <c r="I200" s="49" t="s">
        <v>70</v>
      </c>
      <c r="J200" s="43" t="s">
        <v>70</v>
      </c>
      <c r="K200" s="43">
        <v>0</v>
      </c>
      <c r="L200" s="43">
        <v>0</v>
      </c>
      <c r="M200" s="43">
        <v>0</v>
      </c>
      <c r="N200" s="43">
        <v>0</v>
      </c>
      <c r="O200" s="43">
        <v>0</v>
      </c>
      <c r="P200" s="43">
        <v>0</v>
      </c>
      <c r="Q200" s="43">
        <v>0</v>
      </c>
      <c r="R200" s="43">
        <v>0</v>
      </c>
      <c r="S200" s="43">
        <v>0</v>
      </c>
      <c r="T200" s="43" t="s">
        <v>70</v>
      </c>
      <c r="U200" s="51" t="s">
        <v>70</v>
      </c>
    </row>
    <row r="201" spans="1:21" ht="29" x14ac:dyDescent="0.35">
      <c r="A201" t="b">
        <v>0</v>
      </c>
      <c r="B201" t="b">
        <v>0</v>
      </c>
      <c r="D201" s="48" t="s">
        <v>70</v>
      </c>
      <c r="E201" s="43" t="s">
        <v>140</v>
      </c>
      <c r="F201" s="43" t="s">
        <v>102</v>
      </c>
      <c r="G201" s="43" t="s">
        <v>103</v>
      </c>
      <c r="H201" s="43" t="s">
        <v>70</v>
      </c>
      <c r="I201" s="49" t="s">
        <v>70</v>
      </c>
      <c r="J201" s="43" t="s">
        <v>70</v>
      </c>
      <c r="K201" s="43">
        <v>0</v>
      </c>
      <c r="L201" s="43">
        <v>0</v>
      </c>
      <c r="M201" s="43">
        <v>0</v>
      </c>
      <c r="N201" s="43">
        <v>0</v>
      </c>
      <c r="O201" s="43">
        <v>0</v>
      </c>
      <c r="P201" s="43">
        <v>0</v>
      </c>
      <c r="Q201" s="43">
        <v>0</v>
      </c>
      <c r="R201" s="43">
        <v>0.2</v>
      </c>
      <c r="S201" s="43">
        <v>0</v>
      </c>
      <c r="T201" s="43" t="s">
        <v>70</v>
      </c>
      <c r="U201" s="51" t="s">
        <v>70</v>
      </c>
    </row>
    <row r="202" spans="1:21" ht="29" x14ac:dyDescent="0.35">
      <c r="A202" t="b">
        <v>0</v>
      </c>
      <c r="B202" t="b">
        <v>0</v>
      </c>
      <c r="D202" s="48" t="s">
        <v>70</v>
      </c>
      <c r="E202" s="43" t="s">
        <v>140</v>
      </c>
      <c r="F202" s="43" t="s">
        <v>106</v>
      </c>
      <c r="G202" s="43" t="s">
        <v>103</v>
      </c>
      <c r="H202" s="43" t="s">
        <v>70</v>
      </c>
      <c r="I202" s="49" t="s">
        <v>70</v>
      </c>
      <c r="J202" s="43" t="s">
        <v>70</v>
      </c>
      <c r="K202" s="43">
        <v>0</v>
      </c>
      <c r="L202" s="43">
        <v>0</v>
      </c>
      <c r="M202" s="43">
        <v>0</v>
      </c>
      <c r="N202" s="43">
        <v>0</v>
      </c>
      <c r="O202" s="43">
        <v>0</v>
      </c>
      <c r="P202" s="43">
        <v>0</v>
      </c>
      <c r="Q202" s="43">
        <v>0</v>
      </c>
      <c r="R202" s="43">
        <v>0</v>
      </c>
      <c r="S202" s="43">
        <v>0.5</v>
      </c>
      <c r="T202" s="43" t="s">
        <v>70</v>
      </c>
      <c r="U202" s="51" t="s">
        <v>70</v>
      </c>
    </row>
    <row r="203" spans="1:21" x14ac:dyDescent="0.35">
      <c r="A203" t="b">
        <v>0</v>
      </c>
      <c r="B203" t="b">
        <v>0</v>
      </c>
      <c r="D203" s="48" t="s">
        <v>70</v>
      </c>
      <c r="E203" s="43" t="s">
        <v>140</v>
      </c>
      <c r="F203" s="43" t="s">
        <v>107</v>
      </c>
      <c r="G203" s="43" t="s">
        <v>103</v>
      </c>
      <c r="H203" s="43" t="s">
        <v>70</v>
      </c>
      <c r="I203" s="49" t="s">
        <v>70</v>
      </c>
      <c r="J203" s="43" t="s">
        <v>70</v>
      </c>
      <c r="K203" s="43">
        <v>4.0000000000000001E-3</v>
      </c>
      <c r="L203" s="43">
        <v>0.02</v>
      </c>
      <c r="M203" s="43">
        <v>0.02</v>
      </c>
      <c r="N203" s="43">
        <v>0</v>
      </c>
      <c r="O203" s="43">
        <v>0</v>
      </c>
      <c r="P203" s="43">
        <v>0</v>
      </c>
      <c r="Q203" s="43">
        <v>1E-3</v>
      </c>
      <c r="R203" s="43">
        <v>0</v>
      </c>
      <c r="S203" s="43">
        <v>0</v>
      </c>
      <c r="T203" s="43" t="s">
        <v>70</v>
      </c>
      <c r="U203" s="51" t="s">
        <v>70</v>
      </c>
    </row>
    <row r="204" spans="1:21" x14ac:dyDescent="0.35">
      <c r="A204" t="b">
        <v>0</v>
      </c>
      <c r="B204" t="b">
        <v>0</v>
      </c>
      <c r="D204" s="48" t="s">
        <v>70</v>
      </c>
      <c r="E204" s="43" t="s">
        <v>140</v>
      </c>
      <c r="F204" s="43" t="s">
        <v>108</v>
      </c>
      <c r="G204" s="43" t="s">
        <v>103</v>
      </c>
      <c r="H204" s="43" t="s">
        <v>70</v>
      </c>
      <c r="I204" s="49" t="s">
        <v>70</v>
      </c>
      <c r="J204" s="43" t="s">
        <v>70</v>
      </c>
      <c r="K204" s="43">
        <v>0</v>
      </c>
      <c r="L204" s="43">
        <v>0.05</v>
      </c>
      <c r="M204" s="43">
        <v>0.05</v>
      </c>
      <c r="N204" s="43">
        <v>0</v>
      </c>
      <c r="O204" s="43">
        <v>0</v>
      </c>
      <c r="P204" s="43">
        <v>2.5000000000000001E-2</v>
      </c>
      <c r="Q204" s="43">
        <v>2.5000000000000005E-3</v>
      </c>
      <c r="R204" s="43">
        <v>0</v>
      </c>
      <c r="S204" s="43">
        <v>0</v>
      </c>
      <c r="T204" s="43" t="s">
        <v>70</v>
      </c>
      <c r="U204" s="51" t="s">
        <v>70</v>
      </c>
    </row>
    <row r="205" spans="1:21" x14ac:dyDescent="0.35">
      <c r="A205" t="b">
        <v>0</v>
      </c>
      <c r="B205" t="b">
        <v>0</v>
      </c>
      <c r="D205" s="48" t="s">
        <v>70</v>
      </c>
      <c r="E205" s="43" t="s">
        <v>140</v>
      </c>
      <c r="F205" s="43" t="s">
        <v>104</v>
      </c>
      <c r="G205" s="43" t="s">
        <v>105</v>
      </c>
      <c r="H205" s="43" t="s">
        <v>70</v>
      </c>
      <c r="I205" s="49" t="s">
        <v>70</v>
      </c>
      <c r="J205" s="43" t="s">
        <v>70</v>
      </c>
      <c r="K205" s="43">
        <v>0.08</v>
      </c>
      <c r="L205" s="43">
        <v>0.08</v>
      </c>
      <c r="M205" s="43">
        <v>0.08</v>
      </c>
      <c r="N205" s="43">
        <v>0.08</v>
      </c>
      <c r="O205" s="43">
        <v>0.08</v>
      </c>
      <c r="P205" s="43">
        <v>0.08</v>
      </c>
      <c r="Q205" s="43">
        <v>0.08</v>
      </c>
      <c r="R205" s="43">
        <v>0</v>
      </c>
      <c r="S205" s="43">
        <v>0</v>
      </c>
      <c r="T205" s="43" t="s">
        <v>70</v>
      </c>
      <c r="U205" s="51" t="s">
        <v>70</v>
      </c>
    </row>
    <row r="206" spans="1:21" x14ac:dyDescent="0.35">
      <c r="A206" t="b">
        <v>0</v>
      </c>
      <c r="B206" t="b">
        <v>0</v>
      </c>
      <c r="D206" s="48" t="s">
        <v>109</v>
      </c>
      <c r="E206" s="43" t="s">
        <v>70</v>
      </c>
      <c r="F206" s="43" t="s">
        <v>70</v>
      </c>
      <c r="G206" s="43" t="s">
        <v>70</v>
      </c>
      <c r="H206" s="43" t="s">
        <v>70</v>
      </c>
      <c r="I206" s="49" t="s">
        <v>70</v>
      </c>
      <c r="J206" s="43" t="s">
        <v>70</v>
      </c>
      <c r="K206" s="43">
        <v>8.4000000000000005E-2</v>
      </c>
      <c r="L206" s="43">
        <v>0.15000000000000002</v>
      </c>
      <c r="M206" s="43">
        <v>0.15000000000000002</v>
      </c>
      <c r="N206" s="43">
        <v>0.08</v>
      </c>
      <c r="O206" s="43">
        <v>0.08</v>
      </c>
      <c r="P206" s="43">
        <v>0.10500000000000001</v>
      </c>
      <c r="Q206" s="43">
        <v>8.3500000000000005E-2</v>
      </c>
      <c r="R206" s="43">
        <v>0.2</v>
      </c>
      <c r="S206" s="43">
        <v>0.5</v>
      </c>
      <c r="T206" s="43" t="s">
        <v>70</v>
      </c>
      <c r="U206" s="51" t="s">
        <v>70</v>
      </c>
    </row>
    <row r="207" spans="1:21" x14ac:dyDescent="0.35">
      <c r="A207" t="b">
        <v>1</v>
      </c>
      <c r="B207" t="b">
        <v>1</v>
      </c>
      <c r="D207" s="48" t="s">
        <v>110</v>
      </c>
      <c r="E207" s="43" t="s">
        <v>70</v>
      </c>
      <c r="F207" s="43" t="s">
        <v>70</v>
      </c>
      <c r="G207" s="43" t="s">
        <v>70</v>
      </c>
      <c r="H207" s="43" t="s">
        <v>70</v>
      </c>
      <c r="I207" s="49" t="s">
        <v>70</v>
      </c>
      <c r="J207" s="43" t="s">
        <v>70</v>
      </c>
      <c r="K207" s="43">
        <v>421189.14212088007</v>
      </c>
      <c r="L207" s="43">
        <v>1371223.2205800002</v>
      </c>
      <c r="M207" s="43">
        <v>206962.58811036</v>
      </c>
      <c r="N207" s="43">
        <v>136116.5758848</v>
      </c>
      <c r="O207" s="43">
        <v>69983.167184000005</v>
      </c>
      <c r="P207" s="43">
        <v>34764.407769000005</v>
      </c>
      <c r="Q207" s="43">
        <v>133309.78113750002</v>
      </c>
      <c r="R207" s="43">
        <v>600</v>
      </c>
      <c r="S207" s="43">
        <v>7125</v>
      </c>
      <c r="T207" s="43">
        <v>2381273.8827865403</v>
      </c>
      <c r="U207" s="51">
        <v>9.3529120508281952E-2</v>
      </c>
    </row>
    <row r="208" spans="1:21" x14ac:dyDescent="0.35">
      <c r="A208" t="b">
        <v>1</v>
      </c>
      <c r="B208" t="b">
        <v>1</v>
      </c>
      <c r="D208" s="48" t="s">
        <v>111</v>
      </c>
      <c r="E208" s="43" t="s">
        <v>70</v>
      </c>
      <c r="F208" s="43" t="s">
        <v>70</v>
      </c>
      <c r="G208" s="43" t="s">
        <v>70</v>
      </c>
      <c r="H208" s="43" t="s">
        <v>70</v>
      </c>
      <c r="I208" s="49" t="s">
        <v>70</v>
      </c>
      <c r="J208" s="43" t="s">
        <v>70</v>
      </c>
      <c r="K208" s="43">
        <v>5435345.5959408805</v>
      </c>
      <c r="L208" s="43">
        <v>10512711.357779998</v>
      </c>
      <c r="M208" s="43">
        <v>1586713.1755127597</v>
      </c>
      <c r="N208" s="43">
        <v>1837573.7744448001</v>
      </c>
      <c r="O208" s="43">
        <v>944772.75698400009</v>
      </c>
      <c r="P208" s="43">
        <v>365854.00556899997</v>
      </c>
      <c r="Q208" s="43">
        <v>1729834.1061375001</v>
      </c>
      <c r="R208" s="43">
        <v>3600</v>
      </c>
      <c r="S208" s="43">
        <v>21375</v>
      </c>
      <c r="T208" s="43">
        <v>22437779.772368938</v>
      </c>
      <c r="U208" s="51">
        <v>0.88128703860491842</v>
      </c>
    </row>
    <row r="209" spans="1:21" ht="29" x14ac:dyDescent="0.35">
      <c r="A209" t="b">
        <v>0</v>
      </c>
      <c r="B209" t="b">
        <v>0</v>
      </c>
      <c r="D209" s="48" t="s">
        <v>112</v>
      </c>
      <c r="E209" s="43" t="s">
        <v>141</v>
      </c>
      <c r="F209" s="43" t="s">
        <v>114</v>
      </c>
      <c r="G209" s="43" t="s">
        <v>115</v>
      </c>
      <c r="H209" s="43" t="s">
        <v>70</v>
      </c>
      <c r="I209" s="49" t="s">
        <v>70</v>
      </c>
      <c r="J209" s="43" t="s">
        <v>70</v>
      </c>
      <c r="K209" s="43">
        <v>0.04</v>
      </c>
      <c r="L209" s="43">
        <v>0</v>
      </c>
      <c r="M209" s="43">
        <v>0</v>
      </c>
      <c r="N209" s="43">
        <v>0</v>
      </c>
      <c r="O209" s="43">
        <v>0</v>
      </c>
      <c r="P209" s="43">
        <v>0</v>
      </c>
      <c r="Q209" s="43">
        <v>0</v>
      </c>
      <c r="R209" s="43">
        <v>0</v>
      </c>
      <c r="S209" s="43">
        <v>0</v>
      </c>
      <c r="T209" s="43" t="s">
        <v>70</v>
      </c>
      <c r="U209" s="51" t="s">
        <v>70</v>
      </c>
    </row>
    <row r="210" spans="1:21" ht="29" x14ac:dyDescent="0.35">
      <c r="A210" t="b">
        <v>0</v>
      </c>
      <c r="B210" t="b">
        <v>0</v>
      </c>
      <c r="D210" s="48" t="s">
        <v>70</v>
      </c>
      <c r="E210" s="43" t="s">
        <v>141</v>
      </c>
      <c r="F210" s="43" t="s">
        <v>116</v>
      </c>
      <c r="G210" s="43" t="s">
        <v>115</v>
      </c>
      <c r="H210" s="43" t="s">
        <v>70</v>
      </c>
      <c r="I210" s="49" t="s">
        <v>70</v>
      </c>
      <c r="J210" s="43" t="s">
        <v>70</v>
      </c>
      <c r="K210" s="43">
        <v>0</v>
      </c>
      <c r="L210" s="43">
        <v>0.04</v>
      </c>
      <c r="M210" s="43">
        <v>0.04</v>
      </c>
      <c r="N210" s="43">
        <v>0.04</v>
      </c>
      <c r="O210" s="43">
        <v>0.04</v>
      </c>
      <c r="P210" s="43">
        <v>0.04</v>
      </c>
      <c r="Q210" s="43">
        <v>0</v>
      </c>
      <c r="R210" s="43">
        <v>0</v>
      </c>
      <c r="S210" s="43">
        <v>0</v>
      </c>
      <c r="T210" s="43" t="s">
        <v>70</v>
      </c>
      <c r="U210" s="51" t="s">
        <v>70</v>
      </c>
    </row>
    <row r="211" spans="1:21" ht="29" x14ac:dyDescent="0.35">
      <c r="A211" t="b">
        <v>0</v>
      </c>
      <c r="B211" t="b">
        <v>0</v>
      </c>
      <c r="D211" s="48" t="s">
        <v>70</v>
      </c>
      <c r="E211" s="43" t="s">
        <v>141</v>
      </c>
      <c r="F211" s="43" t="s">
        <v>117</v>
      </c>
      <c r="G211" s="43" t="s">
        <v>115</v>
      </c>
      <c r="H211" s="43" t="s">
        <v>70</v>
      </c>
      <c r="I211" s="49" t="s">
        <v>70</v>
      </c>
      <c r="J211" s="43" t="s">
        <v>70</v>
      </c>
      <c r="K211" s="43">
        <v>0</v>
      </c>
      <c r="L211" s="43">
        <v>0</v>
      </c>
      <c r="M211" s="43">
        <v>0</v>
      </c>
      <c r="N211" s="43">
        <v>0</v>
      </c>
      <c r="O211" s="43">
        <v>0</v>
      </c>
      <c r="P211" s="43">
        <v>0</v>
      </c>
      <c r="Q211" s="43">
        <v>0.04</v>
      </c>
      <c r="R211" s="43">
        <v>0.15</v>
      </c>
      <c r="S211" s="43">
        <v>0.15</v>
      </c>
      <c r="T211" s="43" t="s">
        <v>70</v>
      </c>
      <c r="U211" s="51" t="s">
        <v>70</v>
      </c>
    </row>
    <row r="212" spans="1:21" ht="29" x14ac:dyDescent="0.35">
      <c r="A212" t="b">
        <v>0</v>
      </c>
      <c r="B212" t="b">
        <v>0</v>
      </c>
      <c r="D212" s="48" t="s">
        <v>70</v>
      </c>
      <c r="E212" s="43" t="s">
        <v>141</v>
      </c>
      <c r="F212" s="43" t="s">
        <v>118</v>
      </c>
      <c r="G212" s="43" t="s">
        <v>115</v>
      </c>
      <c r="H212" s="43" t="s">
        <v>70</v>
      </c>
      <c r="I212" s="49" t="s">
        <v>70</v>
      </c>
      <c r="J212" s="43" t="s">
        <v>70</v>
      </c>
      <c r="K212" s="43">
        <v>0.12</v>
      </c>
      <c r="L212" s="43">
        <v>0.12</v>
      </c>
      <c r="M212" s="43">
        <v>0.12</v>
      </c>
      <c r="N212" s="43">
        <v>0.12</v>
      </c>
      <c r="O212" s="43">
        <v>0.12</v>
      </c>
      <c r="P212" s="43">
        <v>0.12</v>
      </c>
      <c r="Q212" s="43">
        <v>0</v>
      </c>
      <c r="R212" s="43">
        <v>0.3</v>
      </c>
      <c r="S212" s="43">
        <v>0.3</v>
      </c>
      <c r="T212" s="43" t="s">
        <v>70</v>
      </c>
      <c r="U212" s="51" t="s">
        <v>70</v>
      </c>
    </row>
    <row r="213" spans="1:21" x14ac:dyDescent="0.35">
      <c r="A213" t="b">
        <v>0</v>
      </c>
      <c r="B213" t="b">
        <v>0</v>
      </c>
      <c r="D213" s="48" t="s">
        <v>119</v>
      </c>
      <c r="E213" s="43" t="s">
        <v>70</v>
      </c>
      <c r="F213" s="43" t="s">
        <v>70</v>
      </c>
      <c r="G213" s="43" t="s">
        <v>70</v>
      </c>
      <c r="H213" s="43" t="s">
        <v>70</v>
      </c>
      <c r="I213" s="49" t="s">
        <v>70</v>
      </c>
      <c r="J213" s="43" t="s">
        <v>70</v>
      </c>
      <c r="K213" s="43">
        <v>0.16</v>
      </c>
      <c r="L213" s="43">
        <v>0.16</v>
      </c>
      <c r="M213" s="43">
        <v>0.16</v>
      </c>
      <c r="N213" s="43">
        <v>0.16</v>
      </c>
      <c r="O213" s="43">
        <v>0.16</v>
      </c>
      <c r="P213" s="43">
        <v>0.16</v>
      </c>
      <c r="Q213" s="43">
        <v>0.04</v>
      </c>
      <c r="R213" s="43">
        <v>0.44999999999999996</v>
      </c>
      <c r="S213" s="43">
        <v>0.44999999999999996</v>
      </c>
      <c r="T213" s="43" t="s">
        <v>70</v>
      </c>
      <c r="U213" s="51" t="s">
        <v>70</v>
      </c>
    </row>
    <row r="214" spans="1:21" x14ac:dyDescent="0.35">
      <c r="A214" t="b">
        <v>1</v>
      </c>
      <c r="B214" t="b">
        <v>1</v>
      </c>
      <c r="D214" s="48" t="s">
        <v>120</v>
      </c>
      <c r="E214" s="43" t="s">
        <v>70</v>
      </c>
      <c r="F214" s="43" t="s">
        <v>70</v>
      </c>
      <c r="G214" s="43" t="s">
        <v>70</v>
      </c>
      <c r="H214" s="43" t="s">
        <v>70</v>
      </c>
      <c r="I214" s="49" t="s">
        <v>70</v>
      </c>
      <c r="J214" s="43" t="s">
        <v>70</v>
      </c>
      <c r="K214" s="43">
        <v>802265.03261120012</v>
      </c>
      <c r="L214" s="43">
        <v>1462638.1019520001</v>
      </c>
      <c r="M214" s="43">
        <v>220760.09398438397</v>
      </c>
      <c r="N214" s="43">
        <v>272233.15176959999</v>
      </c>
      <c r="O214" s="43">
        <v>139966.33436800001</v>
      </c>
      <c r="P214" s="43">
        <v>52974.335648</v>
      </c>
      <c r="Q214" s="43">
        <v>63860.973000000005</v>
      </c>
      <c r="R214" s="43">
        <v>1349.9999999999998</v>
      </c>
      <c r="S214" s="43">
        <v>6412.4999999999991</v>
      </c>
      <c r="T214" s="43">
        <v>3022460.523333184</v>
      </c>
      <c r="U214" s="51">
        <v>0.11871296139508146</v>
      </c>
    </row>
    <row r="215" spans="1:21" x14ac:dyDescent="0.35">
      <c r="A215" t="b">
        <v>1</v>
      </c>
      <c r="B215" t="b">
        <v>1</v>
      </c>
      <c r="D215" s="48" t="s">
        <v>121</v>
      </c>
      <c r="E215" s="43" t="s">
        <v>70</v>
      </c>
      <c r="F215" s="43" t="s">
        <v>70</v>
      </c>
      <c r="G215" s="43" t="s">
        <v>70</v>
      </c>
      <c r="H215" s="43" t="s">
        <v>70</v>
      </c>
      <c r="I215" s="49" t="s">
        <v>70</v>
      </c>
      <c r="J215" s="43" t="s">
        <v>70</v>
      </c>
      <c r="K215" s="43">
        <v>6237610.6285520801</v>
      </c>
      <c r="L215" s="43">
        <v>11975349.459731998</v>
      </c>
      <c r="M215" s="43">
        <v>1807473.2694971436</v>
      </c>
      <c r="N215" s="43">
        <v>2109806.9262143997</v>
      </c>
      <c r="O215" s="43">
        <v>1084739.0913520001</v>
      </c>
      <c r="P215" s="43">
        <v>418828.34121699998</v>
      </c>
      <c r="Q215" s="43">
        <v>1793695.0791375001</v>
      </c>
      <c r="R215" s="43">
        <v>4950</v>
      </c>
      <c r="S215" s="43">
        <v>27787.5</v>
      </c>
      <c r="T215" s="43">
        <v>25460240.295702126</v>
      </c>
      <c r="U215" s="51">
        <v>1</v>
      </c>
    </row>
    <row r="219" spans="1:21" ht="18.5" x14ac:dyDescent="0.45">
      <c r="D219" s="41" t="s">
        <v>154</v>
      </c>
    </row>
    <row r="220" spans="1:21" x14ac:dyDescent="0.35">
      <c r="D220" s="42" t="s">
        <v>30</v>
      </c>
      <c r="E220" s="57"/>
      <c r="F220" s="57"/>
      <c r="G220" s="57"/>
      <c r="H220" s="57"/>
      <c r="I220" s="57"/>
    </row>
    <row r="222" spans="1:21" ht="58" x14ac:dyDescent="0.35">
      <c r="A222" s="43" t="s">
        <v>55</v>
      </c>
      <c r="B222" s="43" t="s">
        <v>56</v>
      </c>
      <c r="D222" s="44"/>
      <c r="E222" s="45" t="s">
        <v>57</v>
      </c>
      <c r="F222" s="45" t="s">
        <v>58</v>
      </c>
      <c r="G222" s="45" t="s">
        <v>59</v>
      </c>
      <c r="H222" s="45" t="s">
        <v>60</v>
      </c>
      <c r="I222" s="46" t="s">
        <v>61</v>
      </c>
      <c r="J222" s="45" t="s">
        <v>62</v>
      </c>
      <c r="K222" s="45" t="s">
        <v>16</v>
      </c>
      <c r="L222" s="45" t="s">
        <v>17</v>
      </c>
      <c r="M222" s="45" t="s">
        <v>18</v>
      </c>
      <c r="N222" s="45" t="s">
        <v>19</v>
      </c>
      <c r="O222" s="45" t="s">
        <v>20</v>
      </c>
      <c r="P222" s="45" t="s">
        <v>21</v>
      </c>
      <c r="Q222" s="45" t="s">
        <v>22</v>
      </c>
      <c r="R222" s="45" t="s">
        <v>23</v>
      </c>
      <c r="S222" s="45" t="s">
        <v>24</v>
      </c>
      <c r="T222" s="45" t="s">
        <v>15</v>
      </c>
      <c r="U222" s="47" t="s">
        <v>63</v>
      </c>
    </row>
    <row r="223" spans="1:21" ht="58" x14ac:dyDescent="0.35">
      <c r="A223" t="b">
        <v>1</v>
      </c>
      <c r="B223" t="b">
        <v>0</v>
      </c>
      <c r="D223" s="48" t="s">
        <v>64</v>
      </c>
      <c r="E223" s="43" t="s">
        <v>123</v>
      </c>
      <c r="F223" s="43" t="s">
        <v>127</v>
      </c>
      <c r="G223" s="43" t="s">
        <v>147</v>
      </c>
      <c r="H223" s="43" t="s">
        <v>129</v>
      </c>
      <c r="I223" s="49">
        <v>1</v>
      </c>
      <c r="J223" s="43" t="s">
        <v>126</v>
      </c>
      <c r="K223" s="50">
        <v>142467</v>
      </c>
      <c r="L223" s="50">
        <v>4986345</v>
      </c>
      <c r="M223" s="50">
        <v>356167.5</v>
      </c>
      <c r="N223" s="50">
        <v>783568.5</v>
      </c>
      <c r="O223" s="50">
        <v>142467</v>
      </c>
      <c r="P223" s="50">
        <v>142467</v>
      </c>
      <c r="Q223" s="50">
        <v>569868</v>
      </c>
      <c r="R223" s="50">
        <v>2500</v>
      </c>
      <c r="S223" s="50">
        <v>15000</v>
      </c>
      <c r="T223" s="50">
        <v>7140850</v>
      </c>
      <c r="U223" s="51">
        <v>0.27894697287879744</v>
      </c>
    </row>
    <row r="224" spans="1:21" x14ac:dyDescent="0.35">
      <c r="A224" t="b">
        <v>1</v>
      </c>
      <c r="B224" t="b">
        <v>0</v>
      </c>
      <c r="D224" s="48" t="s">
        <v>70</v>
      </c>
      <c r="E224" s="43" t="s">
        <v>123</v>
      </c>
      <c r="F224" s="43" t="s">
        <v>124</v>
      </c>
      <c r="G224" s="43" t="s">
        <v>148</v>
      </c>
      <c r="H224" s="43">
        <v>220</v>
      </c>
      <c r="I224" s="49">
        <v>2</v>
      </c>
      <c r="J224" s="43" t="s">
        <v>126</v>
      </c>
      <c r="K224" s="50">
        <v>1694600</v>
      </c>
      <c r="L224" s="50">
        <v>1259000</v>
      </c>
      <c r="M224" s="50">
        <v>434699.99</v>
      </c>
      <c r="N224" s="50">
        <v>400000</v>
      </c>
      <c r="O224" s="50">
        <v>378830</v>
      </c>
      <c r="P224" s="50">
        <v>75766</v>
      </c>
      <c r="Q224" s="50">
        <v>468233.88</v>
      </c>
      <c r="R224" s="50">
        <v>0</v>
      </c>
      <c r="S224" s="50">
        <v>0</v>
      </c>
      <c r="T224" s="50">
        <v>4711129.87</v>
      </c>
      <c r="U224" s="51">
        <v>0.18403347165608891</v>
      </c>
    </row>
    <row r="225" spans="1:21" x14ac:dyDescent="0.35">
      <c r="A225" t="b">
        <v>1</v>
      </c>
      <c r="B225" t="b">
        <v>0</v>
      </c>
      <c r="D225" s="48" t="s">
        <v>70</v>
      </c>
      <c r="E225" s="43" t="s">
        <v>123</v>
      </c>
      <c r="F225" s="43" t="s">
        <v>124</v>
      </c>
      <c r="G225" s="43" t="s">
        <v>151</v>
      </c>
      <c r="H225" s="43">
        <v>220</v>
      </c>
      <c r="I225" s="49">
        <v>1</v>
      </c>
      <c r="J225" s="43" t="s">
        <v>126</v>
      </c>
      <c r="K225" s="43">
        <v>442900</v>
      </c>
      <c r="L225" s="43">
        <v>328250</v>
      </c>
      <c r="M225" s="43">
        <v>124050</v>
      </c>
      <c r="N225" s="43">
        <v>100000</v>
      </c>
      <c r="O225" s="43">
        <v>99520</v>
      </c>
      <c r="P225" s="43">
        <v>19904</v>
      </c>
      <c r="Q225" s="43">
        <v>123006.72</v>
      </c>
      <c r="R225" s="43">
        <v>0</v>
      </c>
      <c r="S225" s="43">
        <v>0</v>
      </c>
      <c r="T225" s="43">
        <v>1237630.72</v>
      </c>
      <c r="U225" s="51">
        <v>4.834625330119055E-2</v>
      </c>
    </row>
    <row r="226" spans="1:21" x14ac:dyDescent="0.35">
      <c r="A226" t="b">
        <v>1</v>
      </c>
      <c r="B226" t="b">
        <v>0</v>
      </c>
      <c r="D226" s="48" t="s">
        <v>70</v>
      </c>
      <c r="E226" s="43" t="s">
        <v>123</v>
      </c>
      <c r="F226" s="43" t="s">
        <v>152</v>
      </c>
      <c r="G226" s="43" t="s">
        <v>153</v>
      </c>
      <c r="H226" s="43">
        <v>220</v>
      </c>
      <c r="I226" s="49">
        <v>1</v>
      </c>
      <c r="J226" s="43" t="s">
        <v>134</v>
      </c>
      <c r="K226" s="43">
        <v>2507000</v>
      </c>
      <c r="L226" s="43">
        <v>800000</v>
      </c>
      <c r="M226" s="43">
        <v>198000</v>
      </c>
      <c r="N226" s="43">
        <v>100000</v>
      </c>
      <c r="O226" s="43">
        <v>85000</v>
      </c>
      <c r="P226" s="43">
        <v>29000</v>
      </c>
      <c r="Q226" s="43">
        <v>0</v>
      </c>
      <c r="R226" s="43">
        <v>0</v>
      </c>
      <c r="S226" s="43">
        <v>0</v>
      </c>
      <c r="T226" s="43">
        <v>3719000</v>
      </c>
      <c r="U226" s="51">
        <v>0.14527735383550244</v>
      </c>
    </row>
    <row r="227" spans="1:21" x14ac:dyDescent="0.35">
      <c r="A227" t="b">
        <v>1</v>
      </c>
      <c r="B227" t="b">
        <v>1</v>
      </c>
      <c r="D227" s="48" t="s">
        <v>69</v>
      </c>
      <c r="E227" s="43" t="s">
        <v>70</v>
      </c>
      <c r="F227" s="43" t="s">
        <v>70</v>
      </c>
      <c r="G227" s="43" t="s">
        <v>70</v>
      </c>
      <c r="H227" s="43" t="s">
        <v>70</v>
      </c>
      <c r="I227" s="49" t="s">
        <v>70</v>
      </c>
      <c r="J227" s="43" t="s">
        <v>70</v>
      </c>
      <c r="K227" s="43">
        <v>4786967</v>
      </c>
      <c r="L227" s="43">
        <v>7373595</v>
      </c>
      <c r="M227" s="43">
        <v>1112917.49</v>
      </c>
      <c r="N227" s="43">
        <v>1383568.5</v>
      </c>
      <c r="O227" s="43">
        <v>705817</v>
      </c>
      <c r="P227" s="43">
        <v>267137</v>
      </c>
      <c r="Q227" s="43">
        <v>1161108.6000000001</v>
      </c>
      <c r="R227" s="43">
        <v>2500</v>
      </c>
      <c r="S227" s="43">
        <v>15000</v>
      </c>
      <c r="T227" s="43">
        <v>16808610.59</v>
      </c>
      <c r="U227" s="51">
        <v>0.65660405167157931</v>
      </c>
    </row>
    <row r="228" spans="1:21" ht="29" x14ac:dyDescent="0.35">
      <c r="A228" t="b">
        <v>0</v>
      </c>
      <c r="B228" t="b">
        <v>0</v>
      </c>
      <c r="D228" s="48" t="s">
        <v>71</v>
      </c>
      <c r="E228" s="43" t="s">
        <v>135</v>
      </c>
      <c r="F228" s="43" t="s">
        <v>73</v>
      </c>
      <c r="G228" s="43" t="s">
        <v>11</v>
      </c>
      <c r="H228" s="43" t="s">
        <v>74</v>
      </c>
      <c r="I228" s="49" t="s">
        <v>74</v>
      </c>
      <c r="J228" s="43" t="s">
        <v>74</v>
      </c>
      <c r="K228" s="43">
        <v>0</v>
      </c>
      <c r="L228" s="43">
        <v>0</v>
      </c>
      <c r="M228" s="43">
        <v>0</v>
      </c>
      <c r="N228" s="43">
        <v>0</v>
      </c>
      <c r="O228" s="43">
        <v>0</v>
      </c>
      <c r="P228" s="43">
        <v>0</v>
      </c>
      <c r="Q228" s="43">
        <v>0</v>
      </c>
      <c r="R228" s="43">
        <v>0</v>
      </c>
      <c r="S228" s="43">
        <v>0</v>
      </c>
      <c r="T228" s="43" t="s">
        <v>70</v>
      </c>
      <c r="U228" s="51" t="s">
        <v>70</v>
      </c>
    </row>
    <row r="229" spans="1:21" x14ac:dyDescent="0.35">
      <c r="A229" t="b">
        <v>0</v>
      </c>
      <c r="B229" t="b">
        <v>0</v>
      </c>
      <c r="D229" s="48" t="s">
        <v>70</v>
      </c>
      <c r="E229" s="43" t="s">
        <v>135</v>
      </c>
      <c r="F229" s="43" t="s">
        <v>75</v>
      </c>
      <c r="G229" s="43" t="s">
        <v>76</v>
      </c>
      <c r="H229" s="43" t="s">
        <v>74</v>
      </c>
      <c r="I229" s="49" t="s">
        <v>74</v>
      </c>
      <c r="J229" s="43" t="s">
        <v>74</v>
      </c>
      <c r="K229" s="43">
        <v>0.02</v>
      </c>
      <c r="L229" s="43">
        <v>7.0000000000000007E-2</v>
      </c>
      <c r="M229" s="43">
        <v>7.0000000000000007E-2</v>
      </c>
      <c r="N229" s="43">
        <v>7.0000000000000007E-2</v>
      </c>
      <c r="O229" s="43">
        <v>7.0000000000000007E-2</v>
      </c>
      <c r="P229" s="43">
        <v>7.0000000000000007E-2</v>
      </c>
      <c r="Q229" s="43">
        <v>7.0000000000000007E-2</v>
      </c>
      <c r="R229" s="43">
        <v>0</v>
      </c>
      <c r="S229" s="43">
        <v>0</v>
      </c>
      <c r="T229" s="43" t="s">
        <v>70</v>
      </c>
      <c r="U229" s="51" t="s">
        <v>70</v>
      </c>
    </row>
    <row r="230" spans="1:21" ht="29" x14ac:dyDescent="0.35">
      <c r="A230" t="b">
        <v>0</v>
      </c>
      <c r="B230" t="b">
        <v>0</v>
      </c>
      <c r="D230" s="48" t="s">
        <v>70</v>
      </c>
      <c r="E230" s="43" t="s">
        <v>135</v>
      </c>
      <c r="F230" s="43" t="s">
        <v>83</v>
      </c>
      <c r="G230" s="43" t="s">
        <v>6</v>
      </c>
      <c r="H230" s="43" t="s">
        <v>74</v>
      </c>
      <c r="I230" s="49" t="s">
        <v>74</v>
      </c>
      <c r="J230" s="43" t="s">
        <v>74</v>
      </c>
      <c r="K230" s="43">
        <v>0</v>
      </c>
      <c r="L230" s="43">
        <v>0.12</v>
      </c>
      <c r="M230" s="43">
        <v>0.12</v>
      </c>
      <c r="N230" s="43">
        <v>0.12</v>
      </c>
      <c r="O230" s="43">
        <v>0.12</v>
      </c>
      <c r="P230" s="43">
        <v>0.12</v>
      </c>
      <c r="Q230" s="43">
        <v>0.12</v>
      </c>
      <c r="R230" s="43">
        <v>0</v>
      </c>
      <c r="S230" s="43">
        <v>0</v>
      </c>
      <c r="T230" s="43" t="s">
        <v>70</v>
      </c>
      <c r="U230" s="51" t="s">
        <v>70</v>
      </c>
    </row>
    <row r="231" spans="1:21" x14ac:dyDescent="0.35">
      <c r="A231" t="b">
        <v>0</v>
      </c>
      <c r="B231" t="b">
        <v>0</v>
      </c>
      <c r="D231" s="48" t="s">
        <v>70</v>
      </c>
      <c r="E231" s="43" t="s">
        <v>135</v>
      </c>
      <c r="F231" s="43" t="s">
        <v>77</v>
      </c>
      <c r="G231" s="43" t="s">
        <v>78</v>
      </c>
      <c r="H231" s="43" t="s">
        <v>74</v>
      </c>
      <c r="I231" s="49" t="s">
        <v>74</v>
      </c>
      <c r="J231" s="43" t="s">
        <v>74</v>
      </c>
      <c r="K231" s="43">
        <v>0</v>
      </c>
      <c r="L231" s="43">
        <v>0</v>
      </c>
      <c r="M231" s="43">
        <v>0</v>
      </c>
      <c r="N231" s="43">
        <v>0</v>
      </c>
      <c r="O231" s="43">
        <v>0</v>
      </c>
      <c r="P231" s="43">
        <v>0</v>
      </c>
      <c r="Q231" s="43">
        <v>0</v>
      </c>
      <c r="R231" s="43">
        <v>0</v>
      </c>
      <c r="S231" s="43">
        <v>-0.05</v>
      </c>
      <c r="T231" s="43" t="s">
        <v>70</v>
      </c>
      <c r="U231" s="51" t="s">
        <v>70</v>
      </c>
    </row>
    <row r="232" spans="1:21" ht="43.5" x14ac:dyDescent="0.35">
      <c r="A232" t="b">
        <v>0</v>
      </c>
      <c r="B232" t="b">
        <v>0</v>
      </c>
      <c r="D232" s="48" t="s">
        <v>70</v>
      </c>
      <c r="E232" s="43" t="s">
        <v>135</v>
      </c>
      <c r="F232" s="43" t="s">
        <v>85</v>
      </c>
      <c r="G232" s="43" t="s">
        <v>136</v>
      </c>
      <c r="H232" s="43" t="s">
        <v>74</v>
      </c>
      <c r="I232" s="49" t="s">
        <v>74</v>
      </c>
      <c r="J232" s="43" t="s">
        <v>74</v>
      </c>
      <c r="K232" s="43">
        <v>0</v>
      </c>
      <c r="L232" s="43">
        <v>0</v>
      </c>
      <c r="M232" s="43">
        <v>0</v>
      </c>
      <c r="N232" s="43">
        <v>0</v>
      </c>
      <c r="O232" s="43">
        <v>0</v>
      </c>
      <c r="P232" s="43">
        <v>0</v>
      </c>
      <c r="Q232" s="43">
        <v>0</v>
      </c>
      <c r="R232" s="43">
        <v>0</v>
      </c>
      <c r="S232" s="43">
        <v>0</v>
      </c>
      <c r="T232" s="43" t="s">
        <v>70</v>
      </c>
      <c r="U232" s="51" t="s">
        <v>70</v>
      </c>
    </row>
    <row r="233" spans="1:21" x14ac:dyDescent="0.35">
      <c r="A233" t="b">
        <v>0</v>
      </c>
      <c r="B233" t="b">
        <v>0</v>
      </c>
      <c r="D233" s="48" t="s">
        <v>70</v>
      </c>
      <c r="E233" s="43" t="s">
        <v>135</v>
      </c>
      <c r="F233" s="43" t="s">
        <v>87</v>
      </c>
      <c r="G233" s="43" t="s">
        <v>149</v>
      </c>
      <c r="H233" s="43" t="s">
        <v>74</v>
      </c>
      <c r="I233" s="49" t="s">
        <v>74</v>
      </c>
      <c r="J233" s="43" t="s">
        <v>74</v>
      </c>
      <c r="K233" s="43">
        <v>0</v>
      </c>
      <c r="L233" s="43">
        <v>0</v>
      </c>
      <c r="M233" s="43">
        <v>0</v>
      </c>
      <c r="N233" s="43">
        <v>0</v>
      </c>
      <c r="O233" s="43">
        <v>0</v>
      </c>
      <c r="P233" s="43">
        <v>0</v>
      </c>
      <c r="Q233" s="43">
        <v>0</v>
      </c>
      <c r="R233" s="43">
        <v>0.2</v>
      </c>
      <c r="S233" s="43">
        <v>0</v>
      </c>
      <c r="T233" s="43" t="s">
        <v>70</v>
      </c>
      <c r="U233" s="51" t="s">
        <v>70</v>
      </c>
    </row>
    <row r="234" spans="1:21" ht="43.5" x14ac:dyDescent="0.35">
      <c r="A234" t="b">
        <v>0</v>
      </c>
      <c r="B234" t="b">
        <v>0</v>
      </c>
      <c r="D234" s="48" t="s">
        <v>70</v>
      </c>
      <c r="E234" s="43" t="s">
        <v>135</v>
      </c>
      <c r="F234" s="43" t="s">
        <v>89</v>
      </c>
      <c r="G234" s="43" t="s">
        <v>90</v>
      </c>
      <c r="H234" s="43" t="s">
        <v>74</v>
      </c>
      <c r="I234" s="49" t="s">
        <v>74</v>
      </c>
      <c r="J234" s="43" t="s">
        <v>74</v>
      </c>
      <c r="K234" s="43">
        <v>2.5000000000000001E-2</v>
      </c>
      <c r="L234" s="43">
        <v>3.5000000000000003E-2</v>
      </c>
      <c r="M234" s="43">
        <v>3.5000000000000003E-2</v>
      </c>
      <c r="N234" s="43">
        <v>2.5000000000000001E-2</v>
      </c>
      <c r="O234" s="43">
        <v>3.5000000000000003E-2</v>
      </c>
      <c r="P234" s="43">
        <v>3.5000000000000003E-2</v>
      </c>
      <c r="Q234" s="43">
        <v>3.5000000000000003E-2</v>
      </c>
      <c r="R234" s="43">
        <v>0</v>
      </c>
      <c r="S234" s="43">
        <v>0</v>
      </c>
      <c r="T234" s="43" t="s">
        <v>70</v>
      </c>
      <c r="U234" s="51" t="s">
        <v>70</v>
      </c>
    </row>
    <row r="235" spans="1:21" ht="29" x14ac:dyDescent="0.35">
      <c r="A235" t="b">
        <v>0</v>
      </c>
      <c r="B235" t="b">
        <v>0</v>
      </c>
      <c r="D235" s="48" t="s">
        <v>70</v>
      </c>
      <c r="E235" s="43" t="s">
        <v>135</v>
      </c>
      <c r="F235" s="43" t="s">
        <v>91</v>
      </c>
      <c r="G235" s="43" t="s">
        <v>155</v>
      </c>
      <c r="H235" s="43" t="s">
        <v>74</v>
      </c>
      <c r="I235" s="49" t="s">
        <v>74</v>
      </c>
      <c r="J235" s="43" t="s">
        <v>74</v>
      </c>
      <c r="K235" s="43">
        <v>3.2800000000000008E-3</v>
      </c>
      <c r="L235" s="43">
        <v>1.9680000000000003E-2</v>
      </c>
      <c r="M235" s="43">
        <v>1.9680000000000003E-2</v>
      </c>
      <c r="N235" s="43">
        <v>1.9680000000000003E-2</v>
      </c>
      <c r="O235" s="43">
        <v>1.9200000000000002E-2</v>
      </c>
      <c r="P235" s="43">
        <v>1.9200000000000002E-2</v>
      </c>
      <c r="Q235" s="43">
        <v>0.2</v>
      </c>
      <c r="R235" s="43">
        <v>0</v>
      </c>
      <c r="S235" s="43">
        <v>0</v>
      </c>
      <c r="T235" s="43" t="s">
        <v>70</v>
      </c>
      <c r="U235" s="51" t="s">
        <v>70</v>
      </c>
    </row>
    <row r="236" spans="1:21" x14ac:dyDescent="0.35">
      <c r="A236" t="b">
        <v>0</v>
      </c>
      <c r="B236" t="b">
        <v>0</v>
      </c>
      <c r="D236" s="48" t="s">
        <v>93</v>
      </c>
      <c r="E236" s="43" t="s">
        <v>70</v>
      </c>
      <c r="F236" s="43" t="s">
        <v>70</v>
      </c>
      <c r="G236" s="43" t="s">
        <v>70</v>
      </c>
      <c r="H236" s="43" t="s">
        <v>70</v>
      </c>
      <c r="I236" s="49" t="s">
        <v>70</v>
      </c>
      <c r="J236" s="43" t="s">
        <v>70</v>
      </c>
      <c r="K236" s="43">
        <v>4.8279999999999997E-2</v>
      </c>
      <c r="L236" s="43">
        <v>0.24468000000000001</v>
      </c>
      <c r="M236" s="43">
        <v>0.24468000000000001</v>
      </c>
      <c r="N236" s="43">
        <v>0.23468</v>
      </c>
      <c r="O236" s="43">
        <v>0.2442</v>
      </c>
      <c r="P236" s="43">
        <v>0.2442</v>
      </c>
      <c r="Q236" s="43">
        <v>0.42500000000000004</v>
      </c>
      <c r="R236" s="43">
        <v>0.2</v>
      </c>
      <c r="S236" s="43">
        <v>-0.05</v>
      </c>
      <c r="T236" s="43" t="s">
        <v>70</v>
      </c>
      <c r="U236" s="51" t="s">
        <v>70</v>
      </c>
    </row>
    <row r="237" spans="1:21" x14ac:dyDescent="0.35">
      <c r="A237" t="b">
        <v>1</v>
      </c>
      <c r="B237" t="b">
        <v>1</v>
      </c>
      <c r="D237" s="48" t="s">
        <v>94</v>
      </c>
      <c r="E237" s="43" t="s">
        <v>70</v>
      </c>
      <c r="F237" s="43" t="s">
        <v>70</v>
      </c>
      <c r="G237" s="43" t="s">
        <v>70</v>
      </c>
      <c r="H237" s="43" t="s">
        <v>70</v>
      </c>
      <c r="I237" s="49" t="s">
        <v>70</v>
      </c>
      <c r="J237" s="43" t="s">
        <v>70</v>
      </c>
      <c r="K237" s="43">
        <v>5018081.76676</v>
      </c>
      <c r="L237" s="43">
        <v>9177766.2246000003</v>
      </c>
      <c r="M237" s="43">
        <v>1385226.1414532</v>
      </c>
      <c r="N237" s="43">
        <v>1708264.35558</v>
      </c>
      <c r="O237" s="43">
        <v>878177.51139999996</v>
      </c>
      <c r="P237" s="43">
        <v>332371.8554</v>
      </c>
      <c r="Q237" s="43">
        <v>1654579.7550000001</v>
      </c>
      <c r="R237" s="43">
        <v>3000</v>
      </c>
      <c r="S237" s="43">
        <v>14250</v>
      </c>
      <c r="T237" s="43">
        <v>20171717.610193197</v>
      </c>
      <c r="U237" s="51">
        <v>0.78797896120620403</v>
      </c>
    </row>
    <row r="238" spans="1:21" x14ac:dyDescent="0.35">
      <c r="A238" t="b">
        <v>0</v>
      </c>
      <c r="B238" t="b">
        <v>0</v>
      </c>
      <c r="D238" s="48" t="s">
        <v>95</v>
      </c>
      <c r="E238" s="43" t="s">
        <v>140</v>
      </c>
      <c r="F238" s="43" t="s">
        <v>97</v>
      </c>
      <c r="G238" s="43" t="s">
        <v>98</v>
      </c>
      <c r="H238" s="43" t="s">
        <v>70</v>
      </c>
      <c r="I238" s="49" t="s">
        <v>70</v>
      </c>
      <c r="J238" s="43" t="s">
        <v>70</v>
      </c>
      <c r="K238" s="43">
        <v>0</v>
      </c>
      <c r="L238" s="43">
        <v>0</v>
      </c>
      <c r="M238" s="43">
        <v>0</v>
      </c>
      <c r="N238" s="43">
        <v>0</v>
      </c>
      <c r="O238" s="43">
        <v>0</v>
      </c>
      <c r="P238" s="43">
        <v>0</v>
      </c>
      <c r="Q238" s="43">
        <v>0</v>
      </c>
      <c r="R238" s="43">
        <v>0</v>
      </c>
      <c r="S238" s="43">
        <v>0</v>
      </c>
      <c r="T238" s="43" t="s">
        <v>70</v>
      </c>
      <c r="U238" s="51" t="s">
        <v>70</v>
      </c>
    </row>
    <row r="239" spans="1:21" ht="29" x14ac:dyDescent="0.35">
      <c r="A239" t="b">
        <v>0</v>
      </c>
      <c r="B239" t="b">
        <v>0</v>
      </c>
      <c r="D239" s="48" t="s">
        <v>70</v>
      </c>
      <c r="E239" s="43" t="s">
        <v>140</v>
      </c>
      <c r="F239" s="43" t="s">
        <v>99</v>
      </c>
      <c r="G239" s="43" t="s">
        <v>98</v>
      </c>
      <c r="H239" s="43" t="s">
        <v>70</v>
      </c>
      <c r="I239" s="49" t="s">
        <v>70</v>
      </c>
      <c r="J239" s="43" t="s">
        <v>70</v>
      </c>
      <c r="K239" s="43">
        <v>0</v>
      </c>
      <c r="L239" s="43">
        <v>0</v>
      </c>
      <c r="M239" s="43">
        <v>0</v>
      </c>
      <c r="N239" s="43">
        <v>0</v>
      </c>
      <c r="O239" s="43">
        <v>0</v>
      </c>
      <c r="P239" s="43">
        <v>0</v>
      </c>
      <c r="Q239" s="43">
        <v>0</v>
      </c>
      <c r="R239" s="43">
        <v>0</v>
      </c>
      <c r="S239" s="43">
        <v>0</v>
      </c>
      <c r="T239" s="43" t="s">
        <v>70</v>
      </c>
      <c r="U239" s="51" t="s">
        <v>70</v>
      </c>
    </row>
    <row r="240" spans="1:21" x14ac:dyDescent="0.35">
      <c r="A240" t="b">
        <v>0</v>
      </c>
      <c r="B240" t="b">
        <v>0</v>
      </c>
      <c r="D240" s="48" t="s">
        <v>70</v>
      </c>
      <c r="E240" s="43" t="s">
        <v>140</v>
      </c>
      <c r="F240" s="43" t="s">
        <v>100</v>
      </c>
      <c r="G240" s="43" t="s">
        <v>98</v>
      </c>
      <c r="H240" s="43" t="s">
        <v>70</v>
      </c>
      <c r="I240" s="49" t="s">
        <v>70</v>
      </c>
      <c r="J240" s="43" t="s">
        <v>70</v>
      </c>
      <c r="K240" s="43">
        <v>0</v>
      </c>
      <c r="L240" s="43">
        <v>0</v>
      </c>
      <c r="M240" s="43">
        <v>0</v>
      </c>
      <c r="N240" s="43">
        <v>0</v>
      </c>
      <c r="O240" s="43">
        <v>0</v>
      </c>
      <c r="P240" s="43">
        <v>0</v>
      </c>
      <c r="Q240" s="43">
        <v>0</v>
      </c>
      <c r="R240" s="43">
        <v>0</v>
      </c>
      <c r="S240" s="43">
        <v>0</v>
      </c>
      <c r="T240" s="43" t="s">
        <v>70</v>
      </c>
      <c r="U240" s="51" t="s">
        <v>70</v>
      </c>
    </row>
    <row r="241" spans="1:21" x14ac:dyDescent="0.35">
      <c r="A241" t="b">
        <v>0</v>
      </c>
      <c r="B241" t="b">
        <v>0</v>
      </c>
      <c r="D241" s="48" t="s">
        <v>70</v>
      </c>
      <c r="E241" s="43" t="s">
        <v>140</v>
      </c>
      <c r="F241" s="43" t="s">
        <v>101</v>
      </c>
      <c r="G241" s="43" t="s">
        <v>98</v>
      </c>
      <c r="H241" s="43" t="s">
        <v>70</v>
      </c>
      <c r="I241" s="49" t="s">
        <v>70</v>
      </c>
      <c r="J241" s="43" t="s">
        <v>70</v>
      </c>
      <c r="K241" s="43">
        <v>0</v>
      </c>
      <c r="L241" s="43">
        <v>0</v>
      </c>
      <c r="M241" s="43">
        <v>0</v>
      </c>
      <c r="N241" s="43">
        <v>0</v>
      </c>
      <c r="O241" s="43">
        <v>0</v>
      </c>
      <c r="P241" s="43">
        <v>0</v>
      </c>
      <c r="Q241" s="43">
        <v>0</v>
      </c>
      <c r="R241" s="43">
        <v>0</v>
      </c>
      <c r="S241" s="43">
        <v>0</v>
      </c>
      <c r="T241" s="43" t="s">
        <v>70</v>
      </c>
      <c r="U241" s="51" t="s">
        <v>70</v>
      </c>
    </row>
    <row r="242" spans="1:21" ht="29" x14ac:dyDescent="0.35">
      <c r="A242" t="b">
        <v>0</v>
      </c>
      <c r="B242" t="b">
        <v>0</v>
      </c>
      <c r="D242" s="48" t="s">
        <v>70</v>
      </c>
      <c r="E242" s="43" t="s">
        <v>140</v>
      </c>
      <c r="F242" s="43" t="s">
        <v>102</v>
      </c>
      <c r="G242" s="43" t="s">
        <v>103</v>
      </c>
      <c r="H242" s="43" t="s">
        <v>70</v>
      </c>
      <c r="I242" s="49" t="s">
        <v>70</v>
      </c>
      <c r="J242" s="43" t="s">
        <v>70</v>
      </c>
      <c r="K242" s="43">
        <v>0</v>
      </c>
      <c r="L242" s="43">
        <v>0</v>
      </c>
      <c r="M242" s="43">
        <v>0</v>
      </c>
      <c r="N242" s="43">
        <v>0</v>
      </c>
      <c r="O242" s="43">
        <v>0</v>
      </c>
      <c r="P242" s="43">
        <v>0</v>
      </c>
      <c r="Q242" s="43">
        <v>0</v>
      </c>
      <c r="R242" s="43">
        <v>0.2</v>
      </c>
      <c r="S242" s="43">
        <v>0</v>
      </c>
      <c r="T242" s="43" t="s">
        <v>70</v>
      </c>
      <c r="U242" s="51" t="s">
        <v>70</v>
      </c>
    </row>
    <row r="243" spans="1:21" ht="29" x14ac:dyDescent="0.35">
      <c r="A243" t="b">
        <v>0</v>
      </c>
      <c r="B243" t="b">
        <v>0</v>
      </c>
      <c r="D243" s="48" t="s">
        <v>70</v>
      </c>
      <c r="E243" s="43" t="s">
        <v>140</v>
      </c>
      <c r="F243" s="43" t="s">
        <v>106</v>
      </c>
      <c r="G243" s="43" t="s">
        <v>103</v>
      </c>
      <c r="H243" s="43" t="s">
        <v>70</v>
      </c>
      <c r="I243" s="49" t="s">
        <v>70</v>
      </c>
      <c r="J243" s="43" t="s">
        <v>70</v>
      </c>
      <c r="K243" s="43">
        <v>0</v>
      </c>
      <c r="L243" s="43">
        <v>0</v>
      </c>
      <c r="M243" s="43">
        <v>0</v>
      </c>
      <c r="N243" s="43">
        <v>0</v>
      </c>
      <c r="O243" s="43">
        <v>0</v>
      </c>
      <c r="P243" s="43">
        <v>0</v>
      </c>
      <c r="Q243" s="43">
        <v>0</v>
      </c>
      <c r="R243" s="43">
        <v>0</v>
      </c>
      <c r="S243" s="43">
        <v>0.5</v>
      </c>
      <c r="T243" s="43" t="s">
        <v>70</v>
      </c>
      <c r="U243" s="51" t="s">
        <v>70</v>
      </c>
    </row>
    <row r="244" spans="1:21" x14ac:dyDescent="0.35">
      <c r="A244" t="b">
        <v>0</v>
      </c>
      <c r="B244" t="b">
        <v>0</v>
      </c>
      <c r="D244" s="48" t="s">
        <v>70</v>
      </c>
      <c r="E244" s="43" t="s">
        <v>140</v>
      </c>
      <c r="F244" s="43" t="s">
        <v>107</v>
      </c>
      <c r="G244" s="43" t="s">
        <v>103</v>
      </c>
      <c r="H244" s="43" t="s">
        <v>70</v>
      </c>
      <c r="I244" s="49" t="s">
        <v>70</v>
      </c>
      <c r="J244" s="43" t="s">
        <v>70</v>
      </c>
      <c r="K244" s="43">
        <v>4.0000000000000001E-3</v>
      </c>
      <c r="L244" s="43">
        <v>0.02</v>
      </c>
      <c r="M244" s="43">
        <v>0.02</v>
      </c>
      <c r="N244" s="43">
        <v>0</v>
      </c>
      <c r="O244" s="43">
        <v>0</v>
      </c>
      <c r="P244" s="43">
        <v>0</v>
      </c>
      <c r="Q244" s="43">
        <v>1E-3</v>
      </c>
      <c r="R244" s="43">
        <v>0</v>
      </c>
      <c r="S244" s="43">
        <v>0</v>
      </c>
      <c r="T244" s="43" t="s">
        <v>70</v>
      </c>
      <c r="U244" s="51" t="s">
        <v>70</v>
      </c>
    </row>
    <row r="245" spans="1:21" x14ac:dyDescent="0.35">
      <c r="A245" t="b">
        <v>0</v>
      </c>
      <c r="B245" t="b">
        <v>0</v>
      </c>
      <c r="D245" s="48" t="s">
        <v>70</v>
      </c>
      <c r="E245" s="43" t="s">
        <v>140</v>
      </c>
      <c r="F245" s="43" t="s">
        <v>108</v>
      </c>
      <c r="G245" s="43" t="s">
        <v>103</v>
      </c>
      <c r="H245" s="43" t="s">
        <v>70</v>
      </c>
      <c r="I245" s="49" t="s">
        <v>70</v>
      </c>
      <c r="J245" s="43" t="s">
        <v>70</v>
      </c>
      <c r="K245" s="43">
        <v>0</v>
      </c>
      <c r="L245" s="43">
        <v>0.05</v>
      </c>
      <c r="M245" s="43">
        <v>0.05</v>
      </c>
      <c r="N245" s="43">
        <v>0</v>
      </c>
      <c r="O245" s="43">
        <v>0</v>
      </c>
      <c r="P245" s="43">
        <v>2.5000000000000001E-2</v>
      </c>
      <c r="Q245" s="43">
        <v>2.5000000000000005E-3</v>
      </c>
      <c r="R245" s="43">
        <v>0</v>
      </c>
      <c r="S245" s="43">
        <v>0</v>
      </c>
      <c r="T245" s="43" t="s">
        <v>70</v>
      </c>
      <c r="U245" s="51" t="s">
        <v>70</v>
      </c>
    </row>
    <row r="246" spans="1:21" x14ac:dyDescent="0.35">
      <c r="A246" t="b">
        <v>0</v>
      </c>
      <c r="B246" t="b">
        <v>0</v>
      </c>
      <c r="D246" s="48" t="s">
        <v>70</v>
      </c>
      <c r="E246" s="43" t="s">
        <v>140</v>
      </c>
      <c r="F246" s="43" t="s">
        <v>104</v>
      </c>
      <c r="G246" s="43" t="s">
        <v>105</v>
      </c>
      <c r="H246" s="43" t="s">
        <v>70</v>
      </c>
      <c r="I246" s="49" t="s">
        <v>70</v>
      </c>
      <c r="J246" s="43" t="s">
        <v>70</v>
      </c>
      <c r="K246" s="43">
        <v>0.08</v>
      </c>
      <c r="L246" s="43">
        <v>0.08</v>
      </c>
      <c r="M246" s="43">
        <v>0.08</v>
      </c>
      <c r="N246" s="43">
        <v>0.08</v>
      </c>
      <c r="O246" s="43">
        <v>0.08</v>
      </c>
      <c r="P246" s="43">
        <v>0.08</v>
      </c>
      <c r="Q246" s="43">
        <v>0.08</v>
      </c>
      <c r="R246" s="43">
        <v>0</v>
      </c>
      <c r="S246" s="43">
        <v>0</v>
      </c>
      <c r="T246" s="43" t="s">
        <v>70</v>
      </c>
      <c r="U246" s="51" t="s">
        <v>70</v>
      </c>
    </row>
    <row r="247" spans="1:21" x14ac:dyDescent="0.35">
      <c r="A247" t="b">
        <v>0</v>
      </c>
      <c r="B247" t="b">
        <v>0</v>
      </c>
      <c r="D247" s="48" t="s">
        <v>109</v>
      </c>
      <c r="E247" s="43" t="s">
        <v>70</v>
      </c>
      <c r="F247" s="43" t="s">
        <v>70</v>
      </c>
      <c r="G247" s="43" t="s">
        <v>70</v>
      </c>
      <c r="H247" s="43" t="s">
        <v>70</v>
      </c>
      <c r="I247" s="49" t="s">
        <v>70</v>
      </c>
      <c r="J247" s="43" t="s">
        <v>70</v>
      </c>
      <c r="K247" s="43">
        <v>8.4000000000000005E-2</v>
      </c>
      <c r="L247" s="43">
        <v>0.15000000000000002</v>
      </c>
      <c r="M247" s="43">
        <v>0.15000000000000002</v>
      </c>
      <c r="N247" s="43">
        <v>0.08</v>
      </c>
      <c r="O247" s="43">
        <v>0.08</v>
      </c>
      <c r="P247" s="43">
        <v>0.10500000000000001</v>
      </c>
      <c r="Q247" s="43">
        <v>8.3500000000000005E-2</v>
      </c>
      <c r="R247" s="43">
        <v>0.2</v>
      </c>
      <c r="S247" s="43">
        <v>0.5</v>
      </c>
      <c r="T247" s="43" t="s">
        <v>70</v>
      </c>
      <c r="U247" s="51" t="s">
        <v>70</v>
      </c>
    </row>
    <row r="248" spans="1:21" x14ac:dyDescent="0.35">
      <c r="A248" t="b">
        <v>1</v>
      </c>
      <c r="B248" t="b">
        <v>1</v>
      </c>
      <c r="D248" s="48" t="s">
        <v>110</v>
      </c>
      <c r="E248" s="43" t="s">
        <v>70</v>
      </c>
      <c r="F248" s="43" t="s">
        <v>70</v>
      </c>
      <c r="G248" s="43" t="s">
        <v>70</v>
      </c>
      <c r="H248" s="43" t="s">
        <v>70</v>
      </c>
      <c r="I248" s="49" t="s">
        <v>70</v>
      </c>
      <c r="J248" s="43" t="s">
        <v>70</v>
      </c>
      <c r="K248" s="43">
        <v>421518.86840784003</v>
      </c>
      <c r="L248" s="43">
        <v>1376664.9336900003</v>
      </c>
      <c r="M248" s="43">
        <v>207783.92121798004</v>
      </c>
      <c r="N248" s="43">
        <v>136661.14844640001</v>
      </c>
      <c r="O248" s="43">
        <v>70254.200912</v>
      </c>
      <c r="P248" s="43">
        <v>34899.044817000002</v>
      </c>
      <c r="Q248" s="43">
        <v>138157.40954250001</v>
      </c>
      <c r="R248" s="43">
        <v>600</v>
      </c>
      <c r="S248" s="43">
        <v>7125</v>
      </c>
      <c r="T248" s="43">
        <v>2393664.5270337206</v>
      </c>
      <c r="U248" s="51">
        <v>9.3505041263072991E-2</v>
      </c>
    </row>
    <row r="249" spans="1:21" x14ac:dyDescent="0.35">
      <c r="A249" t="b">
        <v>1</v>
      </c>
      <c r="B249" t="b">
        <v>1</v>
      </c>
      <c r="D249" s="48" t="s">
        <v>111</v>
      </c>
      <c r="E249" s="43" t="s">
        <v>70</v>
      </c>
      <c r="F249" s="43" t="s">
        <v>70</v>
      </c>
      <c r="G249" s="43" t="s">
        <v>70</v>
      </c>
      <c r="H249" s="43" t="s">
        <v>70</v>
      </c>
      <c r="I249" s="49" t="s">
        <v>70</v>
      </c>
      <c r="J249" s="43" t="s">
        <v>70</v>
      </c>
      <c r="K249" s="43">
        <v>5439600.6351678409</v>
      </c>
      <c r="L249" s="43">
        <v>10554431.158289999</v>
      </c>
      <c r="M249" s="43">
        <v>1593010.0626711799</v>
      </c>
      <c r="N249" s="43">
        <v>1844925.5040264002</v>
      </c>
      <c r="O249" s="43">
        <v>948431.71231199999</v>
      </c>
      <c r="P249" s="43">
        <v>367270.90021699999</v>
      </c>
      <c r="Q249" s="43">
        <v>1792737.1645424999</v>
      </c>
      <c r="R249" s="43">
        <v>3600</v>
      </c>
      <c r="S249" s="43">
        <v>21375</v>
      </c>
      <c r="T249" s="43">
        <v>22565382.137226924</v>
      </c>
      <c r="U249" s="51">
        <v>0.88148400246927727</v>
      </c>
    </row>
    <row r="250" spans="1:21" ht="29" x14ac:dyDescent="0.35">
      <c r="A250" t="b">
        <v>0</v>
      </c>
      <c r="B250" t="b">
        <v>0</v>
      </c>
      <c r="D250" s="48" t="s">
        <v>112</v>
      </c>
      <c r="E250" s="43" t="s">
        <v>141</v>
      </c>
      <c r="F250" s="43" t="s">
        <v>114</v>
      </c>
      <c r="G250" s="43" t="s">
        <v>115</v>
      </c>
      <c r="H250" s="43" t="s">
        <v>70</v>
      </c>
      <c r="I250" s="49" t="s">
        <v>70</v>
      </c>
      <c r="J250" s="43" t="s">
        <v>70</v>
      </c>
      <c r="K250" s="43">
        <v>0.04</v>
      </c>
      <c r="L250" s="43">
        <v>0</v>
      </c>
      <c r="M250" s="43">
        <v>0</v>
      </c>
      <c r="N250" s="43">
        <v>0</v>
      </c>
      <c r="O250" s="43">
        <v>0</v>
      </c>
      <c r="P250" s="43">
        <v>0</v>
      </c>
      <c r="Q250" s="43">
        <v>0</v>
      </c>
      <c r="R250" s="43">
        <v>0</v>
      </c>
      <c r="S250" s="43">
        <v>0</v>
      </c>
      <c r="T250" s="43" t="s">
        <v>70</v>
      </c>
      <c r="U250" s="51" t="s">
        <v>70</v>
      </c>
    </row>
    <row r="251" spans="1:21" ht="29" x14ac:dyDescent="0.35">
      <c r="A251" t="b">
        <v>0</v>
      </c>
      <c r="B251" t="b">
        <v>0</v>
      </c>
      <c r="D251" s="48" t="s">
        <v>70</v>
      </c>
      <c r="E251" s="43" t="s">
        <v>141</v>
      </c>
      <c r="F251" s="43" t="s">
        <v>116</v>
      </c>
      <c r="G251" s="43" t="s">
        <v>115</v>
      </c>
      <c r="H251" s="43" t="s">
        <v>70</v>
      </c>
      <c r="I251" s="49" t="s">
        <v>70</v>
      </c>
      <c r="J251" s="43" t="s">
        <v>70</v>
      </c>
      <c r="K251" s="43">
        <v>0</v>
      </c>
      <c r="L251" s="43">
        <v>0.04</v>
      </c>
      <c r="M251" s="43">
        <v>0.04</v>
      </c>
      <c r="N251" s="43">
        <v>0.04</v>
      </c>
      <c r="O251" s="43">
        <v>0.04</v>
      </c>
      <c r="P251" s="43">
        <v>0.04</v>
      </c>
      <c r="Q251" s="43">
        <v>0</v>
      </c>
      <c r="R251" s="43">
        <v>0</v>
      </c>
      <c r="S251" s="43">
        <v>0</v>
      </c>
      <c r="T251" s="43" t="s">
        <v>70</v>
      </c>
      <c r="U251" s="51" t="s">
        <v>70</v>
      </c>
    </row>
    <row r="252" spans="1:21" ht="29" x14ac:dyDescent="0.35">
      <c r="A252" t="b">
        <v>0</v>
      </c>
      <c r="B252" t="b">
        <v>0</v>
      </c>
      <c r="D252" s="48" t="s">
        <v>70</v>
      </c>
      <c r="E252" s="43" t="s">
        <v>141</v>
      </c>
      <c r="F252" s="43" t="s">
        <v>117</v>
      </c>
      <c r="G252" s="43" t="s">
        <v>115</v>
      </c>
      <c r="H252" s="43" t="s">
        <v>70</v>
      </c>
      <c r="I252" s="49" t="s">
        <v>70</v>
      </c>
      <c r="J252" s="43" t="s">
        <v>70</v>
      </c>
      <c r="K252" s="43">
        <v>0</v>
      </c>
      <c r="L252" s="43">
        <v>0</v>
      </c>
      <c r="M252" s="43">
        <v>0</v>
      </c>
      <c r="N252" s="43">
        <v>0</v>
      </c>
      <c r="O252" s="43">
        <v>0</v>
      </c>
      <c r="P252" s="43">
        <v>0</v>
      </c>
      <c r="Q252" s="43">
        <v>0.04</v>
      </c>
      <c r="R252" s="43">
        <v>0.15</v>
      </c>
      <c r="S252" s="43">
        <v>0.15</v>
      </c>
      <c r="T252" s="43" t="s">
        <v>70</v>
      </c>
      <c r="U252" s="51" t="s">
        <v>70</v>
      </c>
    </row>
    <row r="253" spans="1:21" ht="29" x14ac:dyDescent="0.35">
      <c r="A253" t="b">
        <v>0</v>
      </c>
      <c r="B253" t="b">
        <v>0</v>
      </c>
      <c r="D253" s="48" t="s">
        <v>70</v>
      </c>
      <c r="E253" s="43" t="s">
        <v>141</v>
      </c>
      <c r="F253" s="43" t="s">
        <v>118</v>
      </c>
      <c r="G253" s="43" t="s">
        <v>115</v>
      </c>
      <c r="H253" s="43" t="s">
        <v>70</v>
      </c>
      <c r="I253" s="49" t="s">
        <v>70</v>
      </c>
      <c r="J253" s="43" t="s">
        <v>70</v>
      </c>
      <c r="K253" s="43">
        <v>0.12</v>
      </c>
      <c r="L253" s="43">
        <v>0.12</v>
      </c>
      <c r="M253" s="43">
        <v>0.12</v>
      </c>
      <c r="N253" s="43">
        <v>0.12</v>
      </c>
      <c r="O253" s="43">
        <v>0.12</v>
      </c>
      <c r="P253" s="43">
        <v>0.12</v>
      </c>
      <c r="Q253" s="43">
        <v>0</v>
      </c>
      <c r="R253" s="43">
        <v>0.3</v>
      </c>
      <c r="S253" s="43">
        <v>0.3</v>
      </c>
      <c r="T253" s="43" t="s">
        <v>70</v>
      </c>
      <c r="U253" s="51" t="s">
        <v>70</v>
      </c>
    </row>
    <row r="254" spans="1:21" x14ac:dyDescent="0.35">
      <c r="A254" t="b">
        <v>0</v>
      </c>
      <c r="B254" t="b">
        <v>0</v>
      </c>
      <c r="D254" s="48" t="s">
        <v>119</v>
      </c>
      <c r="E254" s="43" t="s">
        <v>70</v>
      </c>
      <c r="F254" s="43" t="s">
        <v>70</v>
      </c>
      <c r="G254" s="43" t="s">
        <v>70</v>
      </c>
      <c r="H254" s="43" t="s">
        <v>70</v>
      </c>
      <c r="I254" s="49" t="s">
        <v>70</v>
      </c>
      <c r="J254" s="43" t="s">
        <v>70</v>
      </c>
      <c r="K254" s="43">
        <v>0.16</v>
      </c>
      <c r="L254" s="43">
        <v>0.16</v>
      </c>
      <c r="M254" s="43">
        <v>0.16</v>
      </c>
      <c r="N254" s="43">
        <v>0.16</v>
      </c>
      <c r="O254" s="43">
        <v>0.16</v>
      </c>
      <c r="P254" s="43">
        <v>0.16</v>
      </c>
      <c r="Q254" s="43">
        <v>0.04</v>
      </c>
      <c r="R254" s="43">
        <v>0.44999999999999996</v>
      </c>
      <c r="S254" s="43">
        <v>0.44999999999999996</v>
      </c>
      <c r="T254" s="43" t="s">
        <v>70</v>
      </c>
      <c r="U254" s="51" t="s">
        <v>70</v>
      </c>
    </row>
    <row r="255" spans="1:21" x14ac:dyDescent="0.35">
      <c r="A255" t="b">
        <v>1</v>
      </c>
      <c r="B255" t="b">
        <v>1</v>
      </c>
      <c r="D255" s="48" t="s">
        <v>120</v>
      </c>
      <c r="E255" s="43" t="s">
        <v>70</v>
      </c>
      <c r="F255" s="43" t="s">
        <v>70</v>
      </c>
      <c r="G255" s="43" t="s">
        <v>70</v>
      </c>
      <c r="H255" s="43" t="s">
        <v>70</v>
      </c>
      <c r="I255" s="49" t="s">
        <v>70</v>
      </c>
      <c r="J255" s="43" t="s">
        <v>70</v>
      </c>
      <c r="K255" s="43">
        <v>802893.0826816</v>
      </c>
      <c r="L255" s="43">
        <v>1468442.5959360001</v>
      </c>
      <c r="M255" s="43">
        <v>221636.18263251201</v>
      </c>
      <c r="N255" s="43">
        <v>273322.29689280002</v>
      </c>
      <c r="O255" s="43">
        <v>140508.401824</v>
      </c>
      <c r="P255" s="43">
        <v>53179.496864000001</v>
      </c>
      <c r="Q255" s="43">
        <v>66183.190200000012</v>
      </c>
      <c r="R255" s="43">
        <v>1349.9999999999998</v>
      </c>
      <c r="S255" s="43">
        <v>6412.4999999999991</v>
      </c>
      <c r="T255" s="43">
        <v>3033927.747030912</v>
      </c>
      <c r="U255" s="51">
        <v>0.11851599753072292</v>
      </c>
    </row>
    <row r="256" spans="1:21" x14ac:dyDescent="0.35">
      <c r="A256" t="b">
        <v>1</v>
      </c>
      <c r="B256" t="b">
        <v>1</v>
      </c>
      <c r="D256" s="48" t="s">
        <v>121</v>
      </c>
      <c r="E256" s="43" t="s">
        <v>70</v>
      </c>
      <c r="F256" s="43" t="s">
        <v>70</v>
      </c>
      <c r="G256" s="43" t="s">
        <v>70</v>
      </c>
      <c r="H256" s="43" t="s">
        <v>70</v>
      </c>
      <c r="I256" s="49" t="s">
        <v>70</v>
      </c>
      <c r="J256" s="43" t="s">
        <v>70</v>
      </c>
      <c r="K256" s="43">
        <v>6242493.7178494399</v>
      </c>
      <c r="L256" s="43">
        <v>12022873.754225999</v>
      </c>
      <c r="M256" s="43">
        <v>1814646.2453036918</v>
      </c>
      <c r="N256" s="43">
        <v>2118247.8009191998</v>
      </c>
      <c r="O256" s="43">
        <v>1088940.1141359999</v>
      </c>
      <c r="P256" s="43">
        <v>420450.39708099997</v>
      </c>
      <c r="Q256" s="43">
        <v>1858920.3547425</v>
      </c>
      <c r="R256" s="43">
        <v>4950</v>
      </c>
      <c r="S256" s="43">
        <v>27787.5</v>
      </c>
      <c r="T256" s="43">
        <v>25599309.884257831</v>
      </c>
      <c r="U256" s="51">
        <v>1</v>
      </c>
    </row>
    <row r="260" spans="1:21" ht="18.5" x14ac:dyDescent="0.45">
      <c r="D260" s="41" t="s">
        <v>156</v>
      </c>
    </row>
    <row r="261" spans="1:21" x14ac:dyDescent="0.35">
      <c r="D261" s="42" t="s">
        <v>31</v>
      </c>
      <c r="E261" s="57"/>
      <c r="F261" s="57"/>
      <c r="G261" s="57"/>
      <c r="H261" s="57"/>
      <c r="I261" s="57"/>
    </row>
    <row r="263" spans="1:21" ht="58" x14ac:dyDescent="0.35">
      <c r="A263" s="43" t="s">
        <v>55</v>
      </c>
      <c r="B263" s="43" t="s">
        <v>56</v>
      </c>
      <c r="D263" s="44"/>
      <c r="E263" s="45" t="s">
        <v>57</v>
      </c>
      <c r="F263" s="45" t="s">
        <v>58</v>
      </c>
      <c r="G263" s="45" t="s">
        <v>59</v>
      </c>
      <c r="H263" s="45" t="s">
        <v>60</v>
      </c>
      <c r="I263" s="46" t="s">
        <v>61</v>
      </c>
      <c r="J263" s="45" t="s">
        <v>62</v>
      </c>
      <c r="K263" s="45" t="s">
        <v>16</v>
      </c>
      <c r="L263" s="45" t="s">
        <v>17</v>
      </c>
      <c r="M263" s="45" t="s">
        <v>18</v>
      </c>
      <c r="N263" s="45" t="s">
        <v>19</v>
      </c>
      <c r="O263" s="45" t="s">
        <v>20</v>
      </c>
      <c r="P263" s="45" t="s">
        <v>21</v>
      </c>
      <c r="Q263" s="45" t="s">
        <v>22</v>
      </c>
      <c r="R263" s="45" t="s">
        <v>23</v>
      </c>
      <c r="S263" s="45" t="s">
        <v>24</v>
      </c>
      <c r="T263" s="45" t="s">
        <v>15</v>
      </c>
      <c r="U263" s="47" t="s">
        <v>63</v>
      </c>
    </row>
    <row r="264" spans="1:21" ht="58" x14ac:dyDescent="0.35">
      <c r="A264" t="b">
        <v>1</v>
      </c>
      <c r="B264" t="b">
        <v>0</v>
      </c>
      <c r="D264" s="48" t="s">
        <v>64</v>
      </c>
      <c r="E264" s="43" t="s">
        <v>123</v>
      </c>
      <c r="F264" s="43" t="s">
        <v>127</v>
      </c>
      <c r="G264" s="43" t="s">
        <v>147</v>
      </c>
      <c r="H264" s="43" t="s">
        <v>129</v>
      </c>
      <c r="I264" s="49">
        <v>1</v>
      </c>
      <c r="J264" s="43" t="s">
        <v>126</v>
      </c>
      <c r="K264" s="50">
        <v>142467</v>
      </c>
      <c r="L264" s="50">
        <v>4986345</v>
      </c>
      <c r="M264" s="50">
        <v>356167.5</v>
      </c>
      <c r="N264" s="50">
        <v>783568.5</v>
      </c>
      <c r="O264" s="50">
        <v>142467</v>
      </c>
      <c r="P264" s="50">
        <v>142467</v>
      </c>
      <c r="Q264" s="50">
        <v>569868</v>
      </c>
      <c r="R264" s="50">
        <v>2500</v>
      </c>
      <c r="S264" s="50">
        <v>15000</v>
      </c>
      <c r="T264" s="50">
        <v>7140850</v>
      </c>
      <c r="U264" s="51">
        <v>0.30407849143182181</v>
      </c>
    </row>
    <row r="265" spans="1:21" x14ac:dyDescent="0.35">
      <c r="A265" t="b">
        <v>1</v>
      </c>
      <c r="B265" t="b">
        <v>0</v>
      </c>
      <c r="D265" s="48" t="s">
        <v>70</v>
      </c>
      <c r="E265" s="43" t="s">
        <v>123</v>
      </c>
      <c r="F265" s="43" t="s">
        <v>124</v>
      </c>
      <c r="G265" s="43" t="s">
        <v>151</v>
      </c>
      <c r="H265" s="43">
        <v>220</v>
      </c>
      <c r="I265" s="49">
        <v>1</v>
      </c>
      <c r="J265" s="43" t="s">
        <v>126</v>
      </c>
      <c r="K265" s="50">
        <v>442900</v>
      </c>
      <c r="L265" s="50">
        <v>328250</v>
      </c>
      <c r="M265" s="50">
        <v>124050</v>
      </c>
      <c r="N265" s="50">
        <v>100000</v>
      </c>
      <c r="O265" s="50">
        <v>99520</v>
      </c>
      <c r="P265" s="50">
        <v>19904</v>
      </c>
      <c r="Q265" s="50">
        <v>123006.72</v>
      </c>
      <c r="R265" s="50">
        <v>0</v>
      </c>
      <c r="S265" s="50">
        <v>0</v>
      </c>
      <c r="T265" s="50">
        <v>1237630.72</v>
      </c>
      <c r="U265" s="51">
        <v>5.2701972774568777E-2</v>
      </c>
    </row>
    <row r="266" spans="1:21" x14ac:dyDescent="0.35">
      <c r="A266" t="b">
        <v>1</v>
      </c>
      <c r="B266" t="b">
        <v>0</v>
      </c>
      <c r="D266" s="48" t="s">
        <v>70</v>
      </c>
      <c r="E266" s="43" t="s">
        <v>123</v>
      </c>
      <c r="F266" s="43" t="s">
        <v>152</v>
      </c>
      <c r="G266" s="43" t="s">
        <v>153</v>
      </c>
      <c r="H266" s="43">
        <v>220</v>
      </c>
      <c r="I266" s="49">
        <v>1</v>
      </c>
      <c r="J266" s="43" t="s">
        <v>134</v>
      </c>
      <c r="K266" s="43">
        <v>2507000</v>
      </c>
      <c r="L266" s="43">
        <v>800000</v>
      </c>
      <c r="M266" s="43">
        <v>198000</v>
      </c>
      <c r="N266" s="43">
        <v>100000</v>
      </c>
      <c r="O266" s="43">
        <v>85000</v>
      </c>
      <c r="P266" s="43">
        <v>29000</v>
      </c>
      <c r="Q266" s="43">
        <v>0</v>
      </c>
      <c r="R266" s="43">
        <v>0</v>
      </c>
      <c r="S266" s="43">
        <v>0</v>
      </c>
      <c r="T266" s="43">
        <v>3719000</v>
      </c>
      <c r="U266" s="51">
        <v>0.15836600819719576</v>
      </c>
    </row>
    <row r="267" spans="1:21" x14ac:dyDescent="0.35">
      <c r="A267" t="b">
        <v>1</v>
      </c>
      <c r="B267" t="b">
        <v>0</v>
      </c>
      <c r="D267" s="48" t="s">
        <v>70</v>
      </c>
      <c r="E267" s="43" t="s">
        <v>123</v>
      </c>
      <c r="F267" s="43" t="s">
        <v>124</v>
      </c>
      <c r="G267" s="43" t="s">
        <v>130</v>
      </c>
      <c r="H267" s="43">
        <v>220</v>
      </c>
      <c r="I267" s="49">
        <v>1</v>
      </c>
      <c r="J267" s="43" t="s">
        <v>126</v>
      </c>
      <c r="K267" s="43">
        <v>1259200</v>
      </c>
      <c r="L267" s="43">
        <v>733500</v>
      </c>
      <c r="M267" s="43">
        <v>309150</v>
      </c>
      <c r="N267" s="43">
        <v>300000</v>
      </c>
      <c r="O267" s="43">
        <v>260185</v>
      </c>
      <c r="P267" s="43">
        <v>52037</v>
      </c>
      <c r="Q267" s="43">
        <v>321588.65999999997</v>
      </c>
      <c r="R267" s="43">
        <v>0</v>
      </c>
      <c r="S267" s="43">
        <v>0</v>
      </c>
      <c r="T267" s="43">
        <v>3235660.66</v>
      </c>
      <c r="U267" s="51">
        <v>0.13778399102040975</v>
      </c>
    </row>
    <row r="268" spans="1:21" x14ac:dyDescent="0.35">
      <c r="A268" t="b">
        <v>1</v>
      </c>
      <c r="B268" t="b">
        <v>1</v>
      </c>
      <c r="D268" s="48" t="s">
        <v>69</v>
      </c>
      <c r="E268" s="43" t="s">
        <v>70</v>
      </c>
      <c r="F268" s="43" t="s">
        <v>70</v>
      </c>
      <c r="G268" s="43" t="s">
        <v>70</v>
      </c>
      <c r="H268" s="43" t="s">
        <v>70</v>
      </c>
      <c r="I268" s="49" t="s">
        <v>70</v>
      </c>
      <c r="J268" s="43" t="s">
        <v>70</v>
      </c>
      <c r="K268" s="43">
        <v>4351567</v>
      </c>
      <c r="L268" s="43">
        <v>6848095</v>
      </c>
      <c r="M268" s="43">
        <v>987367.5</v>
      </c>
      <c r="N268" s="43">
        <v>1283568.5</v>
      </c>
      <c r="O268" s="43">
        <v>587172</v>
      </c>
      <c r="P268" s="43">
        <v>243408</v>
      </c>
      <c r="Q268" s="43">
        <v>1014463.3799999999</v>
      </c>
      <c r="R268" s="43">
        <v>2500</v>
      </c>
      <c r="S268" s="43">
        <v>15000</v>
      </c>
      <c r="T268" s="43">
        <v>15333141.379999999</v>
      </c>
      <c r="U268" s="51">
        <v>0.65293046342399608</v>
      </c>
    </row>
    <row r="269" spans="1:21" ht="29" x14ac:dyDescent="0.35">
      <c r="A269" t="b">
        <v>0</v>
      </c>
      <c r="B269" t="b">
        <v>0</v>
      </c>
      <c r="D269" s="48" t="s">
        <v>71</v>
      </c>
      <c r="E269" s="43" t="s">
        <v>135</v>
      </c>
      <c r="F269" s="43" t="s">
        <v>73</v>
      </c>
      <c r="G269" s="43" t="s">
        <v>11</v>
      </c>
      <c r="H269" s="43" t="s">
        <v>74</v>
      </c>
      <c r="I269" s="49" t="s">
        <v>74</v>
      </c>
      <c r="J269" s="43" t="s">
        <v>74</v>
      </c>
      <c r="K269" s="43">
        <v>0</v>
      </c>
      <c r="L269" s="43">
        <v>0</v>
      </c>
      <c r="M269" s="43">
        <v>0</v>
      </c>
      <c r="N269" s="43">
        <v>0</v>
      </c>
      <c r="O269" s="43">
        <v>0</v>
      </c>
      <c r="P269" s="43">
        <v>0</v>
      </c>
      <c r="Q269" s="43">
        <v>0</v>
      </c>
      <c r="R269" s="43">
        <v>0</v>
      </c>
      <c r="S269" s="43">
        <v>0</v>
      </c>
      <c r="T269" s="43" t="s">
        <v>70</v>
      </c>
      <c r="U269" s="51" t="s">
        <v>70</v>
      </c>
    </row>
    <row r="270" spans="1:21" x14ac:dyDescent="0.35">
      <c r="A270" t="b">
        <v>0</v>
      </c>
      <c r="B270" t="b">
        <v>0</v>
      </c>
      <c r="D270" s="48" t="s">
        <v>70</v>
      </c>
      <c r="E270" s="43" t="s">
        <v>135</v>
      </c>
      <c r="F270" s="43" t="s">
        <v>75</v>
      </c>
      <c r="G270" s="43" t="s">
        <v>76</v>
      </c>
      <c r="H270" s="43" t="s">
        <v>74</v>
      </c>
      <c r="I270" s="49" t="s">
        <v>74</v>
      </c>
      <c r="J270" s="43" t="s">
        <v>74</v>
      </c>
      <c r="K270" s="43">
        <v>0.02</v>
      </c>
      <c r="L270" s="43">
        <v>7.0000000000000007E-2</v>
      </c>
      <c r="M270" s="43">
        <v>7.0000000000000007E-2</v>
      </c>
      <c r="N270" s="43">
        <v>7.0000000000000007E-2</v>
      </c>
      <c r="O270" s="43">
        <v>7.0000000000000007E-2</v>
      </c>
      <c r="P270" s="43">
        <v>7.0000000000000007E-2</v>
      </c>
      <c r="Q270" s="43">
        <v>7.0000000000000007E-2</v>
      </c>
      <c r="R270" s="43">
        <v>0</v>
      </c>
      <c r="S270" s="43">
        <v>0</v>
      </c>
      <c r="T270" s="43" t="s">
        <v>70</v>
      </c>
      <c r="U270" s="51" t="s">
        <v>70</v>
      </c>
    </row>
    <row r="271" spans="1:21" ht="29" x14ac:dyDescent="0.35">
      <c r="A271" t="b">
        <v>0</v>
      </c>
      <c r="B271" t="b">
        <v>0</v>
      </c>
      <c r="D271" s="48" t="s">
        <v>70</v>
      </c>
      <c r="E271" s="43" t="s">
        <v>135</v>
      </c>
      <c r="F271" s="43" t="s">
        <v>83</v>
      </c>
      <c r="G271" s="43" t="s">
        <v>6</v>
      </c>
      <c r="H271" s="43" t="s">
        <v>74</v>
      </c>
      <c r="I271" s="49" t="s">
        <v>74</v>
      </c>
      <c r="J271" s="43" t="s">
        <v>74</v>
      </c>
      <c r="K271" s="43">
        <v>0</v>
      </c>
      <c r="L271" s="43">
        <v>0.12</v>
      </c>
      <c r="M271" s="43">
        <v>0.12</v>
      </c>
      <c r="N271" s="43">
        <v>0.12</v>
      </c>
      <c r="O271" s="43">
        <v>0.12</v>
      </c>
      <c r="P271" s="43">
        <v>0.12</v>
      </c>
      <c r="Q271" s="43">
        <v>0.12</v>
      </c>
      <c r="R271" s="43">
        <v>0</v>
      </c>
      <c r="S271" s="43">
        <v>0</v>
      </c>
      <c r="T271" s="43" t="s">
        <v>70</v>
      </c>
      <c r="U271" s="51" t="s">
        <v>70</v>
      </c>
    </row>
    <row r="272" spans="1:21" x14ac:dyDescent="0.35">
      <c r="A272" t="b">
        <v>0</v>
      </c>
      <c r="B272" t="b">
        <v>0</v>
      </c>
      <c r="D272" s="48" t="s">
        <v>70</v>
      </c>
      <c r="E272" s="43" t="s">
        <v>135</v>
      </c>
      <c r="F272" s="43" t="s">
        <v>77</v>
      </c>
      <c r="G272" s="43" t="s">
        <v>78</v>
      </c>
      <c r="H272" s="43" t="s">
        <v>74</v>
      </c>
      <c r="I272" s="49" t="s">
        <v>74</v>
      </c>
      <c r="J272" s="43" t="s">
        <v>74</v>
      </c>
      <c r="K272" s="43">
        <v>0</v>
      </c>
      <c r="L272" s="43">
        <v>0</v>
      </c>
      <c r="M272" s="43">
        <v>0</v>
      </c>
      <c r="N272" s="43">
        <v>0</v>
      </c>
      <c r="O272" s="43">
        <v>0</v>
      </c>
      <c r="P272" s="43">
        <v>0</v>
      </c>
      <c r="Q272" s="43">
        <v>0</v>
      </c>
      <c r="R272" s="43">
        <v>0</v>
      </c>
      <c r="S272" s="43">
        <v>-0.05</v>
      </c>
      <c r="T272" s="43" t="s">
        <v>70</v>
      </c>
      <c r="U272" s="51" t="s">
        <v>70</v>
      </c>
    </row>
    <row r="273" spans="1:21" ht="43.5" x14ac:dyDescent="0.35">
      <c r="A273" t="b">
        <v>0</v>
      </c>
      <c r="B273" t="b">
        <v>0</v>
      </c>
      <c r="D273" s="48" t="s">
        <v>70</v>
      </c>
      <c r="E273" s="43" t="s">
        <v>135</v>
      </c>
      <c r="F273" s="43" t="s">
        <v>85</v>
      </c>
      <c r="G273" s="43" t="s">
        <v>136</v>
      </c>
      <c r="H273" s="43" t="s">
        <v>74</v>
      </c>
      <c r="I273" s="49" t="s">
        <v>74</v>
      </c>
      <c r="J273" s="43" t="s">
        <v>74</v>
      </c>
      <c r="K273" s="43">
        <v>0</v>
      </c>
      <c r="L273" s="43">
        <v>0</v>
      </c>
      <c r="M273" s="43">
        <v>0</v>
      </c>
      <c r="N273" s="43">
        <v>0</v>
      </c>
      <c r="O273" s="43">
        <v>0</v>
      </c>
      <c r="P273" s="43">
        <v>0</v>
      </c>
      <c r="Q273" s="43">
        <v>0</v>
      </c>
      <c r="R273" s="43">
        <v>0</v>
      </c>
      <c r="S273" s="43">
        <v>0</v>
      </c>
      <c r="T273" s="43" t="s">
        <v>70</v>
      </c>
      <c r="U273" s="51" t="s">
        <v>70</v>
      </c>
    </row>
    <row r="274" spans="1:21" x14ac:dyDescent="0.35">
      <c r="A274" t="b">
        <v>0</v>
      </c>
      <c r="B274" t="b">
        <v>0</v>
      </c>
      <c r="D274" s="48" t="s">
        <v>70</v>
      </c>
      <c r="E274" s="43" t="s">
        <v>135</v>
      </c>
      <c r="F274" s="43" t="s">
        <v>87</v>
      </c>
      <c r="G274" s="43" t="s">
        <v>149</v>
      </c>
      <c r="H274" s="43" t="s">
        <v>74</v>
      </c>
      <c r="I274" s="49" t="s">
        <v>74</v>
      </c>
      <c r="J274" s="43" t="s">
        <v>74</v>
      </c>
      <c r="K274" s="43">
        <v>0</v>
      </c>
      <c r="L274" s="43">
        <v>0</v>
      </c>
      <c r="M274" s="43">
        <v>0</v>
      </c>
      <c r="N274" s="43">
        <v>0</v>
      </c>
      <c r="O274" s="43">
        <v>0</v>
      </c>
      <c r="P274" s="43">
        <v>0</v>
      </c>
      <c r="Q274" s="43">
        <v>0</v>
      </c>
      <c r="R274" s="43">
        <v>0.2</v>
      </c>
      <c r="S274" s="43">
        <v>0</v>
      </c>
      <c r="T274" s="43" t="s">
        <v>70</v>
      </c>
      <c r="U274" s="51" t="s">
        <v>70</v>
      </c>
    </row>
    <row r="275" spans="1:21" ht="43.5" x14ac:dyDescent="0.35">
      <c r="A275" t="b">
        <v>0</v>
      </c>
      <c r="B275" t="b">
        <v>0</v>
      </c>
      <c r="D275" s="48" t="s">
        <v>70</v>
      </c>
      <c r="E275" s="43" t="s">
        <v>135</v>
      </c>
      <c r="F275" s="43" t="s">
        <v>89</v>
      </c>
      <c r="G275" s="43" t="s">
        <v>90</v>
      </c>
      <c r="H275" s="43" t="s">
        <v>74</v>
      </c>
      <c r="I275" s="49" t="s">
        <v>74</v>
      </c>
      <c r="J275" s="43" t="s">
        <v>74</v>
      </c>
      <c r="K275" s="43">
        <v>2.5000000000000001E-2</v>
      </c>
      <c r="L275" s="43">
        <v>3.5000000000000003E-2</v>
      </c>
      <c r="M275" s="43">
        <v>3.5000000000000003E-2</v>
      </c>
      <c r="N275" s="43">
        <v>2.5000000000000001E-2</v>
      </c>
      <c r="O275" s="43">
        <v>3.5000000000000003E-2</v>
      </c>
      <c r="P275" s="43">
        <v>3.5000000000000003E-2</v>
      </c>
      <c r="Q275" s="43">
        <v>3.5000000000000003E-2</v>
      </c>
      <c r="R275" s="43">
        <v>0</v>
      </c>
      <c r="S275" s="43">
        <v>0</v>
      </c>
      <c r="T275" s="43" t="s">
        <v>70</v>
      </c>
      <c r="U275" s="51" t="s">
        <v>70</v>
      </c>
    </row>
    <row r="276" spans="1:21" ht="29" x14ac:dyDescent="0.35">
      <c r="A276" t="b">
        <v>0</v>
      </c>
      <c r="B276" t="b">
        <v>0</v>
      </c>
      <c r="D276" s="48" t="s">
        <v>70</v>
      </c>
      <c r="E276" s="43" t="s">
        <v>135</v>
      </c>
      <c r="F276" s="43" t="s">
        <v>91</v>
      </c>
      <c r="G276" s="43" t="s">
        <v>157</v>
      </c>
      <c r="H276" s="43" t="s">
        <v>74</v>
      </c>
      <c r="I276" s="49" t="s">
        <v>74</v>
      </c>
      <c r="J276" s="43" t="s">
        <v>74</v>
      </c>
      <c r="K276" s="43">
        <v>4.1000000000000012E-3</v>
      </c>
      <c r="L276" s="43">
        <v>2.46E-2</v>
      </c>
      <c r="M276" s="43">
        <v>2.46E-2</v>
      </c>
      <c r="N276" s="43">
        <v>2.46E-2</v>
      </c>
      <c r="O276" s="43">
        <v>2.4E-2</v>
      </c>
      <c r="P276" s="43">
        <v>2.4E-2</v>
      </c>
      <c r="Q276" s="43">
        <v>0.25</v>
      </c>
      <c r="R276" s="43">
        <v>0</v>
      </c>
      <c r="S276" s="43">
        <v>0</v>
      </c>
      <c r="T276" s="43" t="s">
        <v>70</v>
      </c>
      <c r="U276" s="51" t="s">
        <v>70</v>
      </c>
    </row>
    <row r="277" spans="1:21" x14ac:dyDescent="0.35">
      <c r="A277" t="b">
        <v>0</v>
      </c>
      <c r="B277" t="b">
        <v>0</v>
      </c>
      <c r="D277" s="48" t="s">
        <v>93</v>
      </c>
      <c r="E277" s="43" t="s">
        <v>70</v>
      </c>
      <c r="F277" s="43" t="s">
        <v>70</v>
      </c>
      <c r="G277" s="43" t="s">
        <v>70</v>
      </c>
      <c r="H277" s="43" t="s">
        <v>70</v>
      </c>
      <c r="I277" s="49" t="s">
        <v>70</v>
      </c>
      <c r="J277" s="43" t="s">
        <v>70</v>
      </c>
      <c r="K277" s="43">
        <v>4.9099999999999998E-2</v>
      </c>
      <c r="L277" s="43">
        <v>0.24960000000000002</v>
      </c>
      <c r="M277" s="43">
        <v>0.24960000000000002</v>
      </c>
      <c r="N277" s="43">
        <v>0.23960000000000001</v>
      </c>
      <c r="O277" s="43">
        <v>0.249</v>
      </c>
      <c r="P277" s="43">
        <v>0.249</v>
      </c>
      <c r="Q277" s="43">
        <v>0.47499999999999998</v>
      </c>
      <c r="R277" s="43">
        <v>0.2</v>
      </c>
      <c r="S277" s="43">
        <v>-0.05</v>
      </c>
      <c r="T277" s="43" t="s">
        <v>70</v>
      </c>
      <c r="U277" s="51" t="s">
        <v>70</v>
      </c>
    </row>
    <row r="278" spans="1:21" x14ac:dyDescent="0.35">
      <c r="A278" t="b">
        <v>1</v>
      </c>
      <c r="B278" t="b">
        <v>1</v>
      </c>
      <c r="D278" s="48" t="s">
        <v>94</v>
      </c>
      <c r="E278" s="43" t="s">
        <v>70</v>
      </c>
      <c r="F278" s="43" t="s">
        <v>70</v>
      </c>
      <c r="G278" s="43" t="s">
        <v>70</v>
      </c>
      <c r="H278" s="43" t="s">
        <v>70</v>
      </c>
      <c r="I278" s="49" t="s">
        <v>70</v>
      </c>
      <c r="J278" s="43" t="s">
        <v>70</v>
      </c>
      <c r="K278" s="43">
        <v>4565228.9397</v>
      </c>
      <c r="L278" s="43">
        <v>8557379.5120000001</v>
      </c>
      <c r="M278" s="43">
        <v>1233814.4280000001</v>
      </c>
      <c r="N278" s="43">
        <v>1591111.5126</v>
      </c>
      <c r="O278" s="43">
        <v>733377.8280000001</v>
      </c>
      <c r="P278" s="43">
        <v>304016.592</v>
      </c>
      <c r="Q278" s="43">
        <v>1496333.4855</v>
      </c>
      <c r="R278" s="43">
        <v>3000</v>
      </c>
      <c r="S278" s="43">
        <v>14250</v>
      </c>
      <c r="T278" s="43">
        <v>18498512.297799997</v>
      </c>
      <c r="U278" s="51">
        <v>0.78772130954270525</v>
      </c>
    </row>
    <row r="279" spans="1:21" x14ac:dyDescent="0.35">
      <c r="A279" t="b">
        <v>0</v>
      </c>
      <c r="B279" t="b">
        <v>0</v>
      </c>
      <c r="D279" s="48" t="s">
        <v>95</v>
      </c>
      <c r="E279" s="43" t="s">
        <v>140</v>
      </c>
      <c r="F279" s="43" t="s">
        <v>97</v>
      </c>
      <c r="G279" s="43" t="s">
        <v>98</v>
      </c>
      <c r="H279" s="43" t="s">
        <v>70</v>
      </c>
      <c r="I279" s="49" t="s">
        <v>70</v>
      </c>
      <c r="J279" s="43" t="s">
        <v>70</v>
      </c>
      <c r="K279" s="43">
        <v>0</v>
      </c>
      <c r="L279" s="43">
        <v>0</v>
      </c>
      <c r="M279" s="43">
        <v>0</v>
      </c>
      <c r="N279" s="43">
        <v>0</v>
      </c>
      <c r="O279" s="43">
        <v>0</v>
      </c>
      <c r="P279" s="43">
        <v>0</v>
      </c>
      <c r="Q279" s="43">
        <v>0</v>
      </c>
      <c r="R279" s="43">
        <v>0</v>
      </c>
      <c r="S279" s="43">
        <v>0</v>
      </c>
      <c r="T279" s="43" t="s">
        <v>70</v>
      </c>
      <c r="U279" s="51" t="s">
        <v>70</v>
      </c>
    </row>
    <row r="280" spans="1:21" ht="29" x14ac:dyDescent="0.35">
      <c r="A280" t="b">
        <v>0</v>
      </c>
      <c r="B280" t="b">
        <v>0</v>
      </c>
      <c r="D280" s="48" t="s">
        <v>70</v>
      </c>
      <c r="E280" s="43" t="s">
        <v>140</v>
      </c>
      <c r="F280" s="43" t="s">
        <v>99</v>
      </c>
      <c r="G280" s="43" t="s">
        <v>98</v>
      </c>
      <c r="H280" s="43" t="s">
        <v>70</v>
      </c>
      <c r="I280" s="49" t="s">
        <v>70</v>
      </c>
      <c r="J280" s="43" t="s">
        <v>70</v>
      </c>
      <c r="K280" s="43">
        <v>0</v>
      </c>
      <c r="L280" s="43">
        <v>0</v>
      </c>
      <c r="M280" s="43">
        <v>0</v>
      </c>
      <c r="N280" s="43">
        <v>0</v>
      </c>
      <c r="O280" s="43">
        <v>0</v>
      </c>
      <c r="P280" s="43">
        <v>0</v>
      </c>
      <c r="Q280" s="43">
        <v>0</v>
      </c>
      <c r="R280" s="43">
        <v>0</v>
      </c>
      <c r="S280" s="43">
        <v>0</v>
      </c>
      <c r="T280" s="43" t="s">
        <v>70</v>
      </c>
      <c r="U280" s="51" t="s">
        <v>70</v>
      </c>
    </row>
    <row r="281" spans="1:21" x14ac:dyDescent="0.35">
      <c r="A281" t="b">
        <v>0</v>
      </c>
      <c r="B281" t="b">
        <v>0</v>
      </c>
      <c r="D281" s="48" t="s">
        <v>70</v>
      </c>
      <c r="E281" s="43" t="s">
        <v>140</v>
      </c>
      <c r="F281" s="43" t="s">
        <v>100</v>
      </c>
      <c r="G281" s="43" t="s">
        <v>98</v>
      </c>
      <c r="H281" s="43" t="s">
        <v>70</v>
      </c>
      <c r="I281" s="49" t="s">
        <v>70</v>
      </c>
      <c r="J281" s="43" t="s">
        <v>70</v>
      </c>
      <c r="K281" s="43">
        <v>0</v>
      </c>
      <c r="L281" s="43">
        <v>0</v>
      </c>
      <c r="M281" s="43">
        <v>0</v>
      </c>
      <c r="N281" s="43">
        <v>0</v>
      </c>
      <c r="O281" s="43">
        <v>0</v>
      </c>
      <c r="P281" s="43">
        <v>0</v>
      </c>
      <c r="Q281" s="43">
        <v>0</v>
      </c>
      <c r="R281" s="43">
        <v>0</v>
      </c>
      <c r="S281" s="43">
        <v>0</v>
      </c>
      <c r="T281" s="43" t="s">
        <v>70</v>
      </c>
      <c r="U281" s="51" t="s">
        <v>70</v>
      </c>
    </row>
    <row r="282" spans="1:21" x14ac:dyDescent="0.35">
      <c r="A282" t="b">
        <v>0</v>
      </c>
      <c r="B282" t="b">
        <v>0</v>
      </c>
      <c r="D282" s="48" t="s">
        <v>70</v>
      </c>
      <c r="E282" s="43" t="s">
        <v>140</v>
      </c>
      <c r="F282" s="43" t="s">
        <v>101</v>
      </c>
      <c r="G282" s="43" t="s">
        <v>98</v>
      </c>
      <c r="H282" s="43" t="s">
        <v>70</v>
      </c>
      <c r="I282" s="49" t="s">
        <v>70</v>
      </c>
      <c r="J282" s="43" t="s">
        <v>70</v>
      </c>
      <c r="K282" s="43">
        <v>0</v>
      </c>
      <c r="L282" s="43">
        <v>0</v>
      </c>
      <c r="M282" s="43">
        <v>0</v>
      </c>
      <c r="N282" s="43">
        <v>0</v>
      </c>
      <c r="O282" s="43">
        <v>0</v>
      </c>
      <c r="P282" s="43">
        <v>0</v>
      </c>
      <c r="Q282" s="43">
        <v>0</v>
      </c>
      <c r="R282" s="43">
        <v>0</v>
      </c>
      <c r="S282" s="43">
        <v>0</v>
      </c>
      <c r="T282" s="43" t="s">
        <v>70</v>
      </c>
      <c r="U282" s="51" t="s">
        <v>70</v>
      </c>
    </row>
    <row r="283" spans="1:21" ht="29" x14ac:dyDescent="0.35">
      <c r="A283" t="b">
        <v>0</v>
      </c>
      <c r="B283" t="b">
        <v>0</v>
      </c>
      <c r="D283" s="48" t="s">
        <v>70</v>
      </c>
      <c r="E283" s="43" t="s">
        <v>140</v>
      </c>
      <c r="F283" s="43" t="s">
        <v>106</v>
      </c>
      <c r="G283" s="43" t="s">
        <v>98</v>
      </c>
      <c r="H283" s="43" t="s">
        <v>70</v>
      </c>
      <c r="I283" s="49" t="s">
        <v>70</v>
      </c>
      <c r="J283" s="43" t="s">
        <v>70</v>
      </c>
      <c r="K283" s="43">
        <v>0</v>
      </c>
      <c r="L283" s="43">
        <v>0</v>
      </c>
      <c r="M283" s="43">
        <v>0</v>
      </c>
      <c r="N283" s="43">
        <v>0</v>
      </c>
      <c r="O283" s="43">
        <v>0</v>
      </c>
      <c r="P283" s="43">
        <v>0</v>
      </c>
      <c r="Q283" s="43">
        <v>0</v>
      </c>
      <c r="R283" s="43">
        <v>0</v>
      </c>
      <c r="S283" s="43">
        <v>0.3</v>
      </c>
      <c r="T283" s="43" t="s">
        <v>70</v>
      </c>
      <c r="U283" s="51" t="s">
        <v>70</v>
      </c>
    </row>
    <row r="284" spans="1:21" ht="29" x14ac:dyDescent="0.35">
      <c r="A284" t="b">
        <v>0</v>
      </c>
      <c r="B284" t="b">
        <v>0</v>
      </c>
      <c r="D284" s="48" t="s">
        <v>70</v>
      </c>
      <c r="E284" s="43" t="s">
        <v>140</v>
      </c>
      <c r="F284" s="43" t="s">
        <v>102</v>
      </c>
      <c r="G284" s="43" t="s">
        <v>103</v>
      </c>
      <c r="H284" s="43" t="s">
        <v>70</v>
      </c>
      <c r="I284" s="49" t="s">
        <v>70</v>
      </c>
      <c r="J284" s="43" t="s">
        <v>70</v>
      </c>
      <c r="K284" s="43">
        <v>0</v>
      </c>
      <c r="L284" s="43">
        <v>0</v>
      </c>
      <c r="M284" s="43">
        <v>0</v>
      </c>
      <c r="N284" s="43">
        <v>0</v>
      </c>
      <c r="O284" s="43">
        <v>0</v>
      </c>
      <c r="P284" s="43">
        <v>0</v>
      </c>
      <c r="Q284" s="43">
        <v>0</v>
      </c>
      <c r="R284" s="43">
        <v>0.2</v>
      </c>
      <c r="S284" s="43">
        <v>0</v>
      </c>
      <c r="T284" s="43" t="s">
        <v>70</v>
      </c>
      <c r="U284" s="51" t="s">
        <v>70</v>
      </c>
    </row>
    <row r="285" spans="1:21" x14ac:dyDescent="0.35">
      <c r="A285" t="b">
        <v>0</v>
      </c>
      <c r="B285" t="b">
        <v>0</v>
      </c>
      <c r="D285" s="48" t="s">
        <v>70</v>
      </c>
      <c r="E285" s="43" t="s">
        <v>140</v>
      </c>
      <c r="F285" s="43" t="s">
        <v>107</v>
      </c>
      <c r="G285" s="43" t="s">
        <v>103</v>
      </c>
      <c r="H285" s="43" t="s">
        <v>70</v>
      </c>
      <c r="I285" s="49" t="s">
        <v>70</v>
      </c>
      <c r="J285" s="43" t="s">
        <v>70</v>
      </c>
      <c r="K285" s="43">
        <v>4.0000000000000001E-3</v>
      </c>
      <c r="L285" s="43">
        <v>0.02</v>
      </c>
      <c r="M285" s="43">
        <v>0.02</v>
      </c>
      <c r="N285" s="43">
        <v>0</v>
      </c>
      <c r="O285" s="43">
        <v>0</v>
      </c>
      <c r="P285" s="43">
        <v>0</v>
      </c>
      <c r="Q285" s="43">
        <v>1E-3</v>
      </c>
      <c r="R285" s="43">
        <v>0</v>
      </c>
      <c r="S285" s="43">
        <v>0</v>
      </c>
      <c r="T285" s="43" t="s">
        <v>70</v>
      </c>
      <c r="U285" s="51" t="s">
        <v>70</v>
      </c>
    </row>
    <row r="286" spans="1:21" x14ac:dyDescent="0.35">
      <c r="A286" t="b">
        <v>0</v>
      </c>
      <c r="B286" t="b">
        <v>0</v>
      </c>
      <c r="D286" s="48" t="s">
        <v>70</v>
      </c>
      <c r="E286" s="43" t="s">
        <v>140</v>
      </c>
      <c r="F286" s="43" t="s">
        <v>108</v>
      </c>
      <c r="G286" s="43" t="s">
        <v>103</v>
      </c>
      <c r="H286" s="43" t="s">
        <v>70</v>
      </c>
      <c r="I286" s="49" t="s">
        <v>70</v>
      </c>
      <c r="J286" s="43" t="s">
        <v>70</v>
      </c>
      <c r="K286" s="43">
        <v>0</v>
      </c>
      <c r="L286" s="43">
        <v>0.05</v>
      </c>
      <c r="M286" s="43">
        <v>0.05</v>
      </c>
      <c r="N286" s="43">
        <v>0</v>
      </c>
      <c r="O286" s="43">
        <v>0</v>
      </c>
      <c r="P286" s="43">
        <v>2.5000000000000001E-2</v>
      </c>
      <c r="Q286" s="43">
        <v>2.5000000000000005E-3</v>
      </c>
      <c r="R286" s="43">
        <v>0</v>
      </c>
      <c r="S286" s="43">
        <v>0</v>
      </c>
      <c r="T286" s="43" t="s">
        <v>70</v>
      </c>
      <c r="U286" s="51" t="s">
        <v>70</v>
      </c>
    </row>
    <row r="287" spans="1:21" x14ac:dyDescent="0.35">
      <c r="A287" t="b">
        <v>0</v>
      </c>
      <c r="B287" t="b">
        <v>0</v>
      </c>
      <c r="D287" s="48" t="s">
        <v>70</v>
      </c>
      <c r="E287" s="43" t="s">
        <v>140</v>
      </c>
      <c r="F287" s="43" t="s">
        <v>104</v>
      </c>
      <c r="G287" s="43" t="s">
        <v>105</v>
      </c>
      <c r="H287" s="43" t="s">
        <v>70</v>
      </c>
      <c r="I287" s="49" t="s">
        <v>70</v>
      </c>
      <c r="J287" s="43" t="s">
        <v>70</v>
      </c>
      <c r="K287" s="43">
        <v>0.08</v>
      </c>
      <c r="L287" s="43">
        <v>0.08</v>
      </c>
      <c r="M287" s="43">
        <v>0.08</v>
      </c>
      <c r="N287" s="43">
        <v>0.08</v>
      </c>
      <c r="O287" s="43">
        <v>0.08</v>
      </c>
      <c r="P287" s="43">
        <v>0.08</v>
      </c>
      <c r="Q287" s="43">
        <v>0.08</v>
      </c>
      <c r="R287" s="43">
        <v>0</v>
      </c>
      <c r="S287" s="43">
        <v>0</v>
      </c>
      <c r="T287" s="43" t="s">
        <v>70</v>
      </c>
      <c r="U287" s="51" t="s">
        <v>70</v>
      </c>
    </row>
    <row r="288" spans="1:21" x14ac:dyDescent="0.35">
      <c r="A288" t="b">
        <v>0</v>
      </c>
      <c r="B288" t="b">
        <v>0</v>
      </c>
      <c r="D288" s="48" t="s">
        <v>109</v>
      </c>
      <c r="E288" s="43" t="s">
        <v>70</v>
      </c>
      <c r="F288" s="43" t="s">
        <v>70</v>
      </c>
      <c r="G288" s="43" t="s">
        <v>70</v>
      </c>
      <c r="H288" s="43" t="s">
        <v>70</v>
      </c>
      <c r="I288" s="49" t="s">
        <v>70</v>
      </c>
      <c r="J288" s="43" t="s">
        <v>70</v>
      </c>
      <c r="K288" s="43">
        <v>8.4000000000000005E-2</v>
      </c>
      <c r="L288" s="43">
        <v>0.15000000000000002</v>
      </c>
      <c r="M288" s="43">
        <v>0.15000000000000002</v>
      </c>
      <c r="N288" s="43">
        <v>0.08</v>
      </c>
      <c r="O288" s="43">
        <v>0.08</v>
      </c>
      <c r="P288" s="43">
        <v>0.10500000000000001</v>
      </c>
      <c r="Q288" s="43">
        <v>8.3500000000000005E-2</v>
      </c>
      <c r="R288" s="43">
        <v>0.2</v>
      </c>
      <c r="S288" s="43">
        <v>0.3</v>
      </c>
      <c r="T288" s="43" t="s">
        <v>70</v>
      </c>
      <c r="U288" s="51" t="s">
        <v>70</v>
      </c>
    </row>
    <row r="289" spans="1:21" x14ac:dyDescent="0.35">
      <c r="A289" t="b">
        <v>1</v>
      </c>
      <c r="B289" t="b">
        <v>1</v>
      </c>
      <c r="D289" s="48" t="s">
        <v>110</v>
      </c>
      <c r="E289" s="43" t="s">
        <v>70</v>
      </c>
      <c r="F289" s="43" t="s">
        <v>70</v>
      </c>
      <c r="G289" s="43" t="s">
        <v>70</v>
      </c>
      <c r="H289" s="43" t="s">
        <v>70</v>
      </c>
      <c r="I289" s="49" t="s">
        <v>70</v>
      </c>
      <c r="J289" s="43" t="s">
        <v>70</v>
      </c>
      <c r="K289" s="43">
        <v>383479.2309348</v>
      </c>
      <c r="L289" s="43">
        <v>1283606.9268000002</v>
      </c>
      <c r="M289" s="43">
        <v>185072.16420000003</v>
      </c>
      <c r="N289" s="43">
        <v>127288.921008</v>
      </c>
      <c r="O289" s="43">
        <v>58670.226240000011</v>
      </c>
      <c r="P289" s="43">
        <v>31921.742160000005</v>
      </c>
      <c r="Q289" s="43">
        <v>124943.84603925</v>
      </c>
      <c r="R289" s="43">
        <v>600</v>
      </c>
      <c r="S289" s="43">
        <v>4275</v>
      </c>
      <c r="T289" s="43">
        <v>2199858.05738205</v>
      </c>
      <c r="U289" s="51">
        <v>9.367645580748396E-2</v>
      </c>
    </row>
    <row r="290" spans="1:21" x14ac:dyDescent="0.35">
      <c r="A290" t="b">
        <v>1</v>
      </c>
      <c r="B290" t="b">
        <v>1</v>
      </c>
      <c r="D290" s="48" t="s">
        <v>111</v>
      </c>
      <c r="E290" s="43" t="s">
        <v>70</v>
      </c>
      <c r="F290" s="43" t="s">
        <v>70</v>
      </c>
      <c r="G290" s="43" t="s">
        <v>70</v>
      </c>
      <c r="H290" s="43" t="s">
        <v>70</v>
      </c>
      <c r="I290" s="49" t="s">
        <v>70</v>
      </c>
      <c r="J290" s="43" t="s">
        <v>70</v>
      </c>
      <c r="K290" s="43">
        <v>4948708.1706348006</v>
      </c>
      <c r="L290" s="43">
        <v>9840986.4387999997</v>
      </c>
      <c r="M290" s="43">
        <v>1418886.5922000001</v>
      </c>
      <c r="N290" s="43">
        <v>1718400.4336080002</v>
      </c>
      <c r="O290" s="43">
        <v>792048.0542400002</v>
      </c>
      <c r="P290" s="43">
        <v>335938.33416000003</v>
      </c>
      <c r="Q290" s="43">
        <v>1621277.3315392497</v>
      </c>
      <c r="R290" s="43">
        <v>3600</v>
      </c>
      <c r="S290" s="43">
        <v>18525</v>
      </c>
      <c r="T290" s="43">
        <v>20698370.355182052</v>
      </c>
      <c r="U290" s="51">
        <v>0.88139776535018943</v>
      </c>
    </row>
    <row r="291" spans="1:21" ht="29" x14ac:dyDescent="0.35">
      <c r="A291" t="b">
        <v>0</v>
      </c>
      <c r="B291" t="b">
        <v>0</v>
      </c>
      <c r="D291" s="48" t="s">
        <v>112</v>
      </c>
      <c r="E291" s="43" t="s">
        <v>141</v>
      </c>
      <c r="F291" s="43" t="s">
        <v>116</v>
      </c>
      <c r="G291" s="43" t="s">
        <v>115</v>
      </c>
      <c r="H291" s="43" t="s">
        <v>70</v>
      </c>
      <c r="I291" s="49" t="s">
        <v>70</v>
      </c>
      <c r="J291" s="43" t="s">
        <v>70</v>
      </c>
      <c r="K291" s="43">
        <v>0</v>
      </c>
      <c r="L291" s="43">
        <v>0.04</v>
      </c>
      <c r="M291" s="43">
        <v>0.04</v>
      </c>
      <c r="N291" s="43">
        <v>0.04</v>
      </c>
      <c r="O291" s="43">
        <v>0.04</v>
      </c>
      <c r="P291" s="43">
        <v>0.04</v>
      </c>
      <c r="Q291" s="43">
        <v>0</v>
      </c>
      <c r="R291" s="43">
        <v>0</v>
      </c>
      <c r="S291" s="43">
        <v>0</v>
      </c>
      <c r="T291" s="43" t="s">
        <v>70</v>
      </c>
      <c r="U291" s="51" t="s">
        <v>70</v>
      </c>
    </row>
    <row r="292" spans="1:21" ht="29" x14ac:dyDescent="0.35">
      <c r="A292" t="b">
        <v>0</v>
      </c>
      <c r="B292" t="b">
        <v>0</v>
      </c>
      <c r="D292" s="48" t="s">
        <v>70</v>
      </c>
      <c r="E292" s="43" t="s">
        <v>141</v>
      </c>
      <c r="F292" s="43" t="s">
        <v>117</v>
      </c>
      <c r="G292" s="43" t="s">
        <v>115</v>
      </c>
      <c r="H292" s="43" t="s">
        <v>70</v>
      </c>
      <c r="I292" s="49" t="s">
        <v>70</v>
      </c>
      <c r="J292" s="43" t="s">
        <v>70</v>
      </c>
      <c r="K292" s="43">
        <v>0</v>
      </c>
      <c r="L292" s="43">
        <v>0</v>
      </c>
      <c r="M292" s="43">
        <v>0</v>
      </c>
      <c r="N292" s="43">
        <v>0</v>
      </c>
      <c r="O292" s="43">
        <v>0</v>
      </c>
      <c r="P292" s="43">
        <v>0</v>
      </c>
      <c r="Q292" s="43">
        <v>0.04</v>
      </c>
      <c r="R292" s="43">
        <v>0.15</v>
      </c>
      <c r="S292" s="43">
        <v>0.15</v>
      </c>
      <c r="T292" s="43" t="s">
        <v>70</v>
      </c>
      <c r="U292" s="51" t="s">
        <v>70</v>
      </c>
    </row>
    <row r="293" spans="1:21" ht="29" x14ac:dyDescent="0.35">
      <c r="A293" t="b">
        <v>0</v>
      </c>
      <c r="B293" t="b">
        <v>0</v>
      </c>
      <c r="D293" s="48" t="s">
        <v>70</v>
      </c>
      <c r="E293" s="43" t="s">
        <v>141</v>
      </c>
      <c r="F293" s="43" t="s">
        <v>118</v>
      </c>
      <c r="G293" s="43" t="s">
        <v>115</v>
      </c>
      <c r="H293" s="43" t="s">
        <v>70</v>
      </c>
      <c r="I293" s="49" t="s">
        <v>70</v>
      </c>
      <c r="J293" s="43" t="s">
        <v>70</v>
      </c>
      <c r="K293" s="43">
        <v>0.12</v>
      </c>
      <c r="L293" s="43">
        <v>0.12</v>
      </c>
      <c r="M293" s="43">
        <v>0.12</v>
      </c>
      <c r="N293" s="43">
        <v>0.12</v>
      </c>
      <c r="O293" s="43">
        <v>0.12</v>
      </c>
      <c r="P293" s="43">
        <v>0.12</v>
      </c>
      <c r="Q293" s="43">
        <v>0</v>
      </c>
      <c r="R293" s="43">
        <v>0.3</v>
      </c>
      <c r="S293" s="43">
        <v>0.3</v>
      </c>
      <c r="T293" s="43" t="s">
        <v>70</v>
      </c>
      <c r="U293" s="51" t="s">
        <v>70</v>
      </c>
    </row>
    <row r="294" spans="1:21" ht="29" x14ac:dyDescent="0.35">
      <c r="A294" t="b">
        <v>0</v>
      </c>
      <c r="B294" t="b">
        <v>0</v>
      </c>
      <c r="D294" s="48" t="s">
        <v>70</v>
      </c>
      <c r="E294" s="43" t="s">
        <v>141</v>
      </c>
      <c r="F294" s="43" t="s">
        <v>114</v>
      </c>
      <c r="G294" s="43" t="s">
        <v>115</v>
      </c>
      <c r="H294" s="43" t="s">
        <v>70</v>
      </c>
      <c r="I294" s="49" t="s">
        <v>70</v>
      </c>
      <c r="J294" s="43" t="s">
        <v>70</v>
      </c>
      <c r="K294" s="43">
        <v>0.04</v>
      </c>
      <c r="L294" s="43">
        <v>0</v>
      </c>
      <c r="M294" s="43">
        <v>0</v>
      </c>
      <c r="N294" s="43">
        <v>0</v>
      </c>
      <c r="O294" s="43">
        <v>0</v>
      </c>
      <c r="P294" s="43">
        <v>0</v>
      </c>
      <c r="Q294" s="43">
        <v>0</v>
      </c>
      <c r="R294" s="43">
        <v>0</v>
      </c>
      <c r="S294" s="43">
        <v>0</v>
      </c>
      <c r="T294" s="43" t="s">
        <v>70</v>
      </c>
      <c r="U294" s="51" t="s">
        <v>70</v>
      </c>
    </row>
    <row r="295" spans="1:21" x14ac:dyDescent="0.35">
      <c r="A295" t="b">
        <v>0</v>
      </c>
      <c r="B295" t="b">
        <v>0</v>
      </c>
      <c r="D295" s="48" t="s">
        <v>119</v>
      </c>
      <c r="E295" s="43" t="s">
        <v>70</v>
      </c>
      <c r="F295" s="43" t="s">
        <v>70</v>
      </c>
      <c r="G295" s="43" t="s">
        <v>70</v>
      </c>
      <c r="H295" s="43" t="s">
        <v>70</v>
      </c>
      <c r="I295" s="49" t="s">
        <v>70</v>
      </c>
      <c r="J295" s="43" t="s">
        <v>70</v>
      </c>
      <c r="K295" s="43">
        <v>0.16</v>
      </c>
      <c r="L295" s="43">
        <v>0.16</v>
      </c>
      <c r="M295" s="43">
        <v>0.16</v>
      </c>
      <c r="N295" s="43">
        <v>0.16</v>
      </c>
      <c r="O295" s="43">
        <v>0.16</v>
      </c>
      <c r="P295" s="43">
        <v>0.16</v>
      </c>
      <c r="Q295" s="43">
        <v>0.04</v>
      </c>
      <c r="R295" s="43">
        <v>0.44999999999999996</v>
      </c>
      <c r="S295" s="43">
        <v>0.44999999999999996</v>
      </c>
      <c r="T295" s="43" t="s">
        <v>70</v>
      </c>
      <c r="U295" s="51" t="s">
        <v>70</v>
      </c>
    </row>
    <row r="296" spans="1:21" x14ac:dyDescent="0.35">
      <c r="A296" t="b">
        <v>1</v>
      </c>
      <c r="B296" t="b">
        <v>1</v>
      </c>
      <c r="D296" s="48" t="s">
        <v>120</v>
      </c>
      <c r="E296" s="43" t="s">
        <v>70</v>
      </c>
      <c r="F296" s="43" t="s">
        <v>70</v>
      </c>
      <c r="G296" s="43" t="s">
        <v>70</v>
      </c>
      <c r="H296" s="43" t="s">
        <v>70</v>
      </c>
      <c r="I296" s="49" t="s">
        <v>70</v>
      </c>
      <c r="J296" s="43" t="s">
        <v>70</v>
      </c>
      <c r="K296" s="43">
        <v>730436.63035200001</v>
      </c>
      <c r="L296" s="43">
        <v>1369180.7219200002</v>
      </c>
      <c r="M296" s="43">
        <v>197410.30848000001</v>
      </c>
      <c r="N296" s="43">
        <v>254577.84201600001</v>
      </c>
      <c r="O296" s="43">
        <v>117340.45248000002</v>
      </c>
      <c r="P296" s="43">
        <v>48642.654719999999</v>
      </c>
      <c r="Q296" s="43">
        <v>59853.339419999997</v>
      </c>
      <c r="R296" s="43">
        <v>1349.9999999999998</v>
      </c>
      <c r="S296" s="43">
        <v>6412.4999999999991</v>
      </c>
      <c r="T296" s="43">
        <v>2785204.4493880002</v>
      </c>
      <c r="U296" s="51">
        <v>0.11860223464981073</v>
      </c>
    </row>
    <row r="297" spans="1:21" x14ac:dyDescent="0.35">
      <c r="A297" t="b">
        <v>1</v>
      </c>
      <c r="B297" t="b">
        <v>1</v>
      </c>
      <c r="D297" s="48" t="s">
        <v>121</v>
      </c>
      <c r="E297" s="43" t="s">
        <v>70</v>
      </c>
      <c r="F297" s="43" t="s">
        <v>70</v>
      </c>
      <c r="G297" s="43" t="s">
        <v>70</v>
      </c>
      <c r="H297" s="43" t="s">
        <v>70</v>
      </c>
      <c r="I297" s="49" t="s">
        <v>70</v>
      </c>
      <c r="J297" s="43" t="s">
        <v>70</v>
      </c>
      <c r="K297" s="43">
        <v>5679144.8009868003</v>
      </c>
      <c r="L297" s="43">
        <v>11210167.160719998</v>
      </c>
      <c r="M297" s="43">
        <v>1616296.90068</v>
      </c>
      <c r="N297" s="43">
        <v>1972978.275624</v>
      </c>
      <c r="O297" s="43">
        <v>909388.50672000006</v>
      </c>
      <c r="P297" s="43">
        <v>384580.98887999996</v>
      </c>
      <c r="Q297" s="43">
        <v>1681130.6709592498</v>
      </c>
      <c r="R297" s="43">
        <v>4950</v>
      </c>
      <c r="S297" s="43">
        <v>24937.5</v>
      </c>
      <c r="T297" s="43">
        <v>23483574.804570049</v>
      </c>
      <c r="U297" s="51">
        <v>1</v>
      </c>
    </row>
  </sheetData>
  <mergeCells count="11">
    <mergeCell ref="E58:I58"/>
    <mergeCell ref="D1:H1"/>
    <mergeCell ref="D2:H3"/>
    <mergeCell ref="D5:H5"/>
    <mergeCell ref="D6:I15"/>
    <mergeCell ref="E18:I18"/>
    <mergeCell ref="E99:I99"/>
    <mergeCell ref="E140:I140"/>
    <mergeCell ref="E179:I179"/>
    <mergeCell ref="E220:I220"/>
    <mergeCell ref="E261:I261"/>
  </mergeCells>
  <conditionalFormatting sqref="K21:T53">
    <cfRule type="expression" dxfId="48" priority="49">
      <formula>$A21</formula>
    </cfRule>
  </conditionalFormatting>
  <conditionalFormatting sqref="K21:S53">
    <cfRule type="expression" dxfId="47" priority="48">
      <formula>NOT($A21)</formula>
    </cfRule>
  </conditionalFormatting>
  <conditionalFormatting sqref="E21:T53">
    <cfRule type="expression" dxfId="46" priority="47">
      <formula>$B21</formula>
    </cfRule>
  </conditionalFormatting>
  <conditionalFormatting sqref="D21:D53">
    <cfRule type="expression" dxfId="45" priority="46">
      <formula>$B21</formula>
    </cfRule>
  </conditionalFormatting>
  <conditionalFormatting sqref="U21:U53">
    <cfRule type="expression" dxfId="44" priority="45">
      <formula>$B21</formula>
    </cfRule>
  </conditionalFormatting>
  <conditionalFormatting sqref="A21:B53">
    <cfRule type="cellIs" dxfId="43" priority="43" operator="equal">
      <formula>TRUE</formula>
    </cfRule>
    <cfRule type="cellIs" dxfId="42" priority="44" operator="equal">
      <formula>FALSE</formula>
    </cfRule>
  </conditionalFormatting>
  <conditionalFormatting sqref="K61:T94">
    <cfRule type="expression" dxfId="41" priority="42">
      <formula>$A61</formula>
    </cfRule>
  </conditionalFormatting>
  <conditionalFormatting sqref="K61:S94">
    <cfRule type="expression" dxfId="40" priority="41">
      <formula>NOT($A61)</formula>
    </cfRule>
  </conditionalFormatting>
  <conditionalFormatting sqref="E61:T94">
    <cfRule type="expression" dxfId="39" priority="40">
      <formula>$B61</formula>
    </cfRule>
  </conditionalFormatting>
  <conditionalFormatting sqref="D61:D94">
    <cfRule type="expression" dxfId="38" priority="39">
      <formula>$B61</formula>
    </cfRule>
  </conditionalFormatting>
  <conditionalFormatting sqref="U61:U94">
    <cfRule type="expression" dxfId="37" priority="38">
      <formula>$B61</formula>
    </cfRule>
  </conditionalFormatting>
  <conditionalFormatting sqref="A61:B94">
    <cfRule type="cellIs" dxfId="36" priority="36" operator="equal">
      <formula>TRUE</formula>
    </cfRule>
    <cfRule type="cellIs" dxfId="35" priority="37" operator="equal">
      <formula>FALSE</formula>
    </cfRule>
  </conditionalFormatting>
  <conditionalFormatting sqref="K102:T135">
    <cfRule type="expression" dxfId="34" priority="35">
      <formula>$A102</formula>
    </cfRule>
  </conditionalFormatting>
  <conditionalFormatting sqref="K102:S135">
    <cfRule type="expression" dxfId="33" priority="34">
      <formula>NOT($A102)</formula>
    </cfRule>
  </conditionalFormatting>
  <conditionalFormatting sqref="E102:T135">
    <cfRule type="expression" dxfId="32" priority="33">
      <formula>$B102</formula>
    </cfRule>
  </conditionalFormatting>
  <conditionalFormatting sqref="D102:D135">
    <cfRule type="expression" dxfId="31" priority="32">
      <formula>$B102</formula>
    </cfRule>
  </conditionalFormatting>
  <conditionalFormatting sqref="U102:U135">
    <cfRule type="expression" dxfId="30" priority="31">
      <formula>$B102</formula>
    </cfRule>
  </conditionalFormatting>
  <conditionalFormatting sqref="A102:B135">
    <cfRule type="cellIs" dxfId="29" priority="29" operator="equal">
      <formula>TRUE</formula>
    </cfRule>
    <cfRule type="cellIs" dxfId="28" priority="30" operator="equal">
      <formula>FALSE</formula>
    </cfRule>
  </conditionalFormatting>
  <conditionalFormatting sqref="K143:T174">
    <cfRule type="expression" dxfId="27" priority="28">
      <formula>$A143</formula>
    </cfRule>
  </conditionalFormatting>
  <conditionalFormatting sqref="K143:S174">
    <cfRule type="expression" dxfId="26" priority="27">
      <formula>NOT($A143)</formula>
    </cfRule>
  </conditionalFormatting>
  <conditionalFormatting sqref="E143:T174">
    <cfRule type="expression" dxfId="25" priority="26">
      <formula>$B143</formula>
    </cfRule>
  </conditionalFormatting>
  <conditionalFormatting sqref="D143:D174">
    <cfRule type="expression" dxfId="24" priority="25">
      <formula>$B143</formula>
    </cfRule>
  </conditionalFormatting>
  <conditionalFormatting sqref="U143:U174">
    <cfRule type="expression" dxfId="23" priority="24">
      <formula>$B143</formula>
    </cfRule>
  </conditionalFormatting>
  <conditionalFormatting sqref="A143:B174">
    <cfRule type="cellIs" dxfId="22" priority="22" operator="equal">
      <formula>TRUE</formula>
    </cfRule>
    <cfRule type="cellIs" dxfId="21" priority="23" operator="equal">
      <formula>FALSE</formula>
    </cfRule>
  </conditionalFormatting>
  <conditionalFormatting sqref="K182:T215">
    <cfRule type="expression" dxfId="20" priority="21">
      <formula>$A182</formula>
    </cfRule>
  </conditionalFormatting>
  <conditionalFormatting sqref="K182:S215">
    <cfRule type="expression" dxfId="19" priority="20">
      <formula>NOT($A182)</formula>
    </cfRule>
  </conditionalFormatting>
  <conditionalFormatting sqref="E182:T215">
    <cfRule type="expression" dxfId="18" priority="19">
      <formula>$B182</formula>
    </cfRule>
  </conditionalFormatting>
  <conditionalFormatting sqref="D182:D215">
    <cfRule type="expression" dxfId="17" priority="18">
      <formula>$B182</formula>
    </cfRule>
  </conditionalFormatting>
  <conditionalFormatting sqref="U182:U215">
    <cfRule type="expression" dxfId="16" priority="17">
      <formula>$B182</formula>
    </cfRule>
  </conditionalFormatting>
  <conditionalFormatting sqref="A182:B215">
    <cfRule type="cellIs" dxfId="15" priority="15" operator="equal">
      <formula>TRUE</formula>
    </cfRule>
    <cfRule type="cellIs" dxfId="14" priority="16" operator="equal">
      <formula>FALSE</formula>
    </cfRule>
  </conditionalFormatting>
  <conditionalFormatting sqref="K223:T256">
    <cfRule type="expression" dxfId="13" priority="14">
      <formula>$A223</formula>
    </cfRule>
  </conditionalFormatting>
  <conditionalFormatting sqref="K223:S256">
    <cfRule type="expression" dxfId="12" priority="13">
      <formula>NOT($A223)</formula>
    </cfRule>
  </conditionalFormatting>
  <conditionalFormatting sqref="E223:T256">
    <cfRule type="expression" dxfId="11" priority="12">
      <formula>$B223</formula>
    </cfRule>
  </conditionalFormatting>
  <conditionalFormatting sqref="D223:D256">
    <cfRule type="expression" dxfId="10" priority="11">
      <formula>$B223</formula>
    </cfRule>
  </conditionalFormatting>
  <conditionalFormatting sqref="U223:U256">
    <cfRule type="expression" dxfId="9" priority="10">
      <formula>$B223</formula>
    </cfRule>
  </conditionalFormatting>
  <conditionalFormatting sqref="A223:B256">
    <cfRule type="cellIs" dxfId="8" priority="8" operator="equal">
      <formula>TRUE</formula>
    </cfRule>
    <cfRule type="cellIs" dxfId="7" priority="9" operator="equal">
      <formula>FALSE</formula>
    </cfRule>
  </conditionalFormatting>
  <conditionalFormatting sqref="K264:T297">
    <cfRule type="expression" dxfId="6" priority="7">
      <formula>$A264</formula>
    </cfRule>
  </conditionalFormatting>
  <conditionalFormatting sqref="K264:S297">
    <cfRule type="expression" dxfId="5" priority="6">
      <formula>NOT($A264)</formula>
    </cfRule>
  </conditionalFormatting>
  <conditionalFormatting sqref="E264:T297">
    <cfRule type="expression" dxfId="4" priority="5">
      <formula>$B264</formula>
    </cfRule>
  </conditionalFormatting>
  <conditionalFormatting sqref="D264:D297">
    <cfRule type="expression" dxfId="3" priority="4">
      <formula>$B264</formula>
    </cfRule>
  </conditionalFormatting>
  <conditionalFormatting sqref="U264:U297">
    <cfRule type="expression" dxfId="2" priority="3">
      <formula>$B264</formula>
    </cfRule>
  </conditionalFormatting>
  <conditionalFormatting sqref="A264:B29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2CD691-0412-4DE1-AC07-66E4F777873E}"/>
</file>

<file path=customXml/itemProps2.xml><?xml version="1.0" encoding="utf-8"?>
<ds:datastoreItem xmlns:ds="http://schemas.openxmlformats.org/officeDocument/2006/customXml" ds:itemID="{A3C5F1E2-2588-4E5D-B971-08BD9E95D8A7}"/>
</file>

<file path=customXml/itemProps3.xml><?xml version="1.0" encoding="utf-8"?>
<ds:datastoreItem xmlns:ds="http://schemas.openxmlformats.org/officeDocument/2006/customXml" ds:itemID="{9204BB10-E96D-4134-9AA9-52118DE605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2021-07-16T03:43:59Z</dcterms:created>
  <dcterms:modified xsi:type="dcterms:W3CDTF">2021-07-19T01:42:20Z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